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ite\Projekty\ZŠ Heřmanův Městec\Výsledný\"/>
    </mc:Choice>
  </mc:AlternateContent>
  <xr:revisionPtr revIDLastSave="0" documentId="8_{6A1155F1-A2F1-485E-A1A1-DCFEF50C69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ykaz" sheetId="4" r:id="rId1"/>
  </sheets>
  <definedNames>
    <definedName name="_xlnm.Print_Area" localSheetId="0">vykaz!$A$1:$I$235</definedName>
    <definedName name="Print_Area" localSheetId="0">vykaz!$A$1:$I$235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9" i="4" l="1"/>
  <c r="G99" i="4"/>
  <c r="I218" i="4" l="1"/>
  <c r="G218" i="4"/>
  <c r="I217" i="4"/>
  <c r="G217" i="4"/>
  <c r="I216" i="4"/>
  <c r="G216" i="4"/>
  <c r="I212" i="4"/>
  <c r="G212" i="4"/>
  <c r="I175" i="4"/>
  <c r="G175" i="4"/>
  <c r="I69" i="4"/>
  <c r="I68" i="4"/>
  <c r="G69" i="4"/>
  <c r="G68" i="4"/>
  <c r="I134" i="4" l="1"/>
  <c r="G134" i="4"/>
  <c r="I117" i="4"/>
  <c r="G117" i="4"/>
  <c r="I193" i="4" l="1"/>
  <c r="G193" i="4"/>
  <c r="I192" i="4"/>
  <c r="G192" i="4"/>
  <c r="I190" i="4"/>
  <c r="G190" i="4"/>
  <c r="I191" i="4"/>
  <c r="G191" i="4"/>
  <c r="I210" i="4"/>
  <c r="G210" i="4"/>
  <c r="I82" i="4"/>
  <c r="G82" i="4"/>
  <c r="I215" i="4"/>
  <c r="G215" i="4"/>
  <c r="I214" i="4"/>
  <c r="G214" i="4"/>
  <c r="I211" i="4"/>
  <c r="G211" i="4"/>
  <c r="I209" i="4"/>
  <c r="G209" i="4"/>
  <c r="I133" i="4"/>
  <c r="G133" i="4"/>
  <c r="I116" i="4"/>
  <c r="G116" i="4"/>
  <c r="I110" i="4"/>
  <c r="G110" i="4"/>
  <c r="I43" i="4"/>
  <c r="G43" i="4"/>
  <c r="I44" i="4"/>
  <c r="G44" i="4"/>
  <c r="I42" i="4"/>
  <c r="G42" i="4"/>
  <c r="I41" i="4" l="1"/>
  <c r="G41" i="4"/>
  <c r="I40" i="4"/>
  <c r="G40" i="4"/>
  <c r="I114" i="4" l="1"/>
  <c r="G114" i="4"/>
  <c r="I219" i="4"/>
  <c r="G219" i="4"/>
  <c r="I208" i="4"/>
  <c r="G208" i="4"/>
  <c r="I213" i="4"/>
  <c r="G213" i="4"/>
  <c r="I207" i="4"/>
  <c r="G207" i="4"/>
  <c r="I48" i="4"/>
  <c r="G48" i="4"/>
  <c r="I45" i="4"/>
  <c r="G45" i="4"/>
  <c r="I98" i="4"/>
  <c r="G98" i="4"/>
  <c r="I97" i="4"/>
  <c r="G97" i="4"/>
  <c r="I96" i="4"/>
  <c r="G96" i="4"/>
  <c r="I95" i="4"/>
  <c r="G95" i="4"/>
  <c r="I94" i="4"/>
  <c r="G94" i="4"/>
  <c r="F221" i="4" l="1"/>
  <c r="H222" i="4"/>
  <c r="F101" i="4"/>
  <c r="H102" i="4"/>
  <c r="I160" i="4"/>
  <c r="G160" i="4"/>
  <c r="I159" i="4"/>
  <c r="G159" i="4"/>
  <c r="I158" i="4"/>
  <c r="G158" i="4"/>
  <c r="I148" i="4"/>
  <c r="G148" i="4"/>
  <c r="I147" i="4"/>
  <c r="G147" i="4"/>
  <c r="I146" i="4"/>
  <c r="G146" i="4"/>
  <c r="H223" i="4" l="1"/>
  <c r="H15" i="4" s="1"/>
  <c r="F150" i="4"/>
  <c r="H163" i="4"/>
  <c r="F162" i="4"/>
  <c r="H151" i="4"/>
  <c r="I231" i="4"/>
  <c r="G231" i="4"/>
  <c r="I230" i="4"/>
  <c r="G230" i="4"/>
  <c r="I197" i="4"/>
  <c r="G197" i="4"/>
  <c r="I196" i="4"/>
  <c r="G196" i="4"/>
  <c r="I195" i="4"/>
  <c r="G195" i="4"/>
  <c r="I194" i="4"/>
  <c r="G194" i="4"/>
  <c r="I189" i="4"/>
  <c r="G189" i="4"/>
  <c r="I188" i="4"/>
  <c r="G188" i="4"/>
  <c r="I187" i="4"/>
  <c r="G187" i="4"/>
  <c r="I120" i="4"/>
  <c r="G120" i="4"/>
  <c r="I119" i="4"/>
  <c r="G119" i="4"/>
  <c r="I118" i="4"/>
  <c r="G118" i="4"/>
  <c r="I115" i="4"/>
  <c r="G115" i="4"/>
  <c r="I113" i="4"/>
  <c r="G113" i="4"/>
  <c r="I112" i="4"/>
  <c r="G112" i="4"/>
  <c r="I111" i="4"/>
  <c r="G111" i="4"/>
  <c r="I109" i="4"/>
  <c r="G109" i="4"/>
  <c r="H152" i="4" l="1"/>
  <c r="H11" i="4" s="1"/>
  <c r="H164" i="4"/>
  <c r="H12" i="4" s="1"/>
  <c r="F122" i="4"/>
  <c r="F199" i="4"/>
  <c r="H200" i="4"/>
  <c r="H123" i="4"/>
  <c r="H124" i="4" l="1"/>
  <c r="H9" i="4" s="1"/>
  <c r="H201" i="4"/>
  <c r="H14" i="4" s="1"/>
  <c r="I38" i="4"/>
  <c r="G38" i="4"/>
  <c r="I81" i="4"/>
  <c r="G81" i="4"/>
  <c r="I47" i="4"/>
  <c r="G47" i="4"/>
  <c r="I46" i="4"/>
  <c r="G46" i="4"/>
  <c r="I84" i="4"/>
  <c r="G84" i="4"/>
  <c r="I67" i="4"/>
  <c r="G67" i="4"/>
  <c r="I66" i="4"/>
  <c r="G66" i="4"/>
  <c r="I65" i="4"/>
  <c r="G65" i="4"/>
  <c r="I64" i="4"/>
  <c r="G64" i="4"/>
  <c r="I63" i="4"/>
  <c r="G63" i="4"/>
  <c r="I62" i="4"/>
  <c r="G62" i="4"/>
  <c r="I61" i="4"/>
  <c r="G61" i="4"/>
  <c r="I35" i="4"/>
  <c r="G35" i="4"/>
  <c r="G36" i="4"/>
  <c r="I36" i="4"/>
  <c r="I49" i="4"/>
  <c r="G49" i="4"/>
  <c r="I33" i="4"/>
  <c r="G33" i="4"/>
  <c r="I135" i="4"/>
  <c r="G135" i="4"/>
  <c r="I132" i="4"/>
  <c r="G132" i="4"/>
  <c r="I136" i="4"/>
  <c r="G136" i="4"/>
  <c r="I131" i="4"/>
  <c r="G131" i="4"/>
  <c r="I130" i="4"/>
  <c r="G130" i="4"/>
  <c r="I229" i="4"/>
  <c r="H234" i="4" s="1"/>
  <c r="G229" i="4"/>
  <c r="F233" i="4" s="1"/>
  <c r="I39" i="4"/>
  <c r="G39" i="4"/>
  <c r="I50" i="4"/>
  <c r="G50" i="4"/>
  <c r="I170" i="4"/>
  <c r="G170" i="4"/>
  <c r="I171" i="4"/>
  <c r="I172" i="4"/>
  <c r="I174" i="4"/>
  <c r="I173" i="4"/>
  <c r="I176" i="4"/>
  <c r="I177" i="4"/>
  <c r="G171" i="4"/>
  <c r="G172" i="4"/>
  <c r="G174" i="4"/>
  <c r="G173" i="4"/>
  <c r="G176" i="4"/>
  <c r="G177" i="4"/>
  <c r="I80" i="4"/>
  <c r="I83" i="4"/>
  <c r="G80" i="4"/>
  <c r="G83" i="4"/>
  <c r="I26" i="4"/>
  <c r="I27" i="4"/>
  <c r="I28" i="4"/>
  <c r="I29" i="4"/>
  <c r="I30" i="4"/>
  <c r="I31" i="4"/>
  <c r="I32" i="4"/>
  <c r="I34" i="4"/>
  <c r="I37" i="4"/>
  <c r="G26" i="4"/>
  <c r="G27" i="4"/>
  <c r="G28" i="4"/>
  <c r="G29" i="4"/>
  <c r="G30" i="4"/>
  <c r="G31" i="4"/>
  <c r="G32" i="4"/>
  <c r="G34" i="4"/>
  <c r="G37" i="4"/>
  <c r="I70" i="4" l="1"/>
  <c r="H73" i="4" s="1"/>
  <c r="G70" i="4"/>
  <c r="F72" i="4" s="1"/>
  <c r="I51" i="4"/>
  <c r="H54" i="4" s="1"/>
  <c r="G51" i="4"/>
  <c r="F53" i="4" s="1"/>
  <c r="H139" i="4"/>
  <c r="H87" i="4"/>
  <c r="H180" i="4"/>
  <c r="F138" i="4"/>
  <c r="F86" i="4"/>
  <c r="F179" i="4"/>
  <c r="H235" i="4"/>
  <c r="H16" i="4" s="1"/>
  <c r="H103" i="4" l="1"/>
  <c r="H8" i="4" s="1"/>
  <c r="H74" i="4"/>
  <c r="H6" i="4" s="1"/>
  <c r="H181" i="4"/>
  <c r="H13" i="4" s="1"/>
  <c r="H140" i="4"/>
  <c r="H10" i="4" s="1"/>
  <c r="H88" i="4"/>
  <c r="H7" i="4" s="1"/>
  <c r="H55" i="4"/>
  <c r="H5" i="4" s="1"/>
  <c r="H20" i="4" l="1"/>
</calcChain>
</file>

<file path=xl/sharedStrings.xml><?xml version="1.0" encoding="utf-8"?>
<sst xmlns="http://schemas.openxmlformats.org/spreadsheetml/2006/main" count="413" uniqueCount="137">
  <si>
    <t>ks</t>
  </si>
  <si>
    <t>No.</t>
  </si>
  <si>
    <t>Popis položky</t>
  </si>
  <si>
    <t>Jedn. cena</t>
  </si>
  <si>
    <t>hod</t>
  </si>
  <si>
    <t>m</t>
  </si>
  <si>
    <t>Vodič v trubkovodu AY 2,5</t>
  </si>
  <si>
    <t>M.j.</t>
  </si>
  <si>
    <t>Žlabové a trubkové trasy</t>
  </si>
  <si>
    <t xml:space="preserve">Spojka uzemňovací </t>
  </si>
  <si>
    <t xml:space="preserve">Spojka žlabu </t>
  </si>
  <si>
    <t>Počet ks/m</t>
  </si>
  <si>
    <t>Celkem</t>
  </si>
  <si>
    <t>Požární ucpávka certifikovaná, do 100x100mm</t>
  </si>
  <si>
    <t>Označení</t>
  </si>
  <si>
    <t>Materiál</t>
  </si>
  <si>
    <t>Montáž</t>
  </si>
  <si>
    <t>Materiál - celkem</t>
  </si>
  <si>
    <t>Montáž - celkem</t>
  </si>
  <si>
    <t>Rámeček jednonásobný</t>
  </si>
  <si>
    <t>Oživení</t>
  </si>
  <si>
    <t>Materál+montáž - celkem</t>
  </si>
  <si>
    <t>Kovová hmoždinka M8</t>
  </si>
  <si>
    <t>Cestovné, pomocné práce a režie</t>
  </si>
  <si>
    <t>Kontrolní modul , jednonásobný, resetovací tlačítko</t>
  </si>
  <si>
    <t>Celkem - bez DPH</t>
  </si>
  <si>
    <t>Kabel UTP, kat 5e, bezhalogenový</t>
  </si>
  <si>
    <t>Příprava pro instalaci inteligentních tabulí</t>
  </si>
  <si>
    <t>Školní rozhlas</t>
  </si>
  <si>
    <t>Zprovoznění školního rozhlasu</t>
  </si>
  <si>
    <t>Napojení stávajícího školního rozhlasu</t>
  </si>
  <si>
    <t>Nouzové přivolávání</t>
  </si>
  <si>
    <t>Podpěra drátěného žlabu 130mm</t>
  </si>
  <si>
    <t>Přivolávací tlačítko prosvětlené s přepínacím kontaktem</t>
  </si>
  <si>
    <t xml:space="preserve">Dvojzásuvka 2xRJ45, UTP kat.5e, pod omítku, včetně zapojení </t>
  </si>
  <si>
    <t>Drátěný žlab, 100x50mm</t>
  </si>
  <si>
    <t>Drátěný žlab, 50x50mm</t>
  </si>
  <si>
    <t>Univerzální kabelážní systém</t>
  </si>
  <si>
    <t>Modulární patch panel pro 24 modulů, prázdný</t>
  </si>
  <si>
    <t>Závitová tyč M8, délka 1m</t>
  </si>
  <si>
    <t>Koordinační a inženýrská činnost</t>
  </si>
  <si>
    <t>Dokumentace skutečného stavu</t>
  </si>
  <si>
    <t>Kabelový organizér, 19", 1U</t>
  </si>
  <si>
    <t>Transformátor pro napájení přivolávacího systému (zabudování do instalační krabice), umístí se vedle kontrolního modulu</t>
  </si>
  <si>
    <t>Aktivní prvky</t>
  </si>
  <si>
    <t>Propojovací kabel, UTP, délka 1,5m, do rozvaděče</t>
  </si>
  <si>
    <t>Propojovací kabel, UTP, délka 2m, k počítačům</t>
  </si>
  <si>
    <t>Alarm - zvukový i optický, umístěny nad vstupními dveřmi na WC a ve sborovně</t>
  </si>
  <si>
    <t>Lišta PVC 70x40mm</t>
  </si>
  <si>
    <t xml:space="preserve">Univerzální kabelážní systém </t>
  </si>
  <si>
    <t>Příchytka pro uchycení kabelů nad podhledem (svazkový držák)</t>
  </si>
  <si>
    <t>Matice s podložkou M8</t>
  </si>
  <si>
    <t>Trubka, vnější průměr 50mm</t>
  </si>
  <si>
    <t>Elektrický zabezpečovací systém PZTS</t>
  </si>
  <si>
    <t>Digitální  detektor pohybu dosah 15m</t>
  </si>
  <si>
    <t>Nastavení a konfigurace systému</t>
  </si>
  <si>
    <t>Pomocný materiál, pomocné práce</t>
  </si>
  <si>
    <t>Výchozí revize</t>
  </si>
  <si>
    <t>Komunikační systém do družiny</t>
  </si>
  <si>
    <t>Dveřní širokoúhlý (170°) barevný videomodul pro BUS2</t>
  </si>
  <si>
    <t>Barevný 7" videotelefon pro BUS2</t>
  </si>
  <si>
    <t>Nastavení a testování</t>
  </si>
  <si>
    <t>Dveřní audio digitalizační modul pro systém BUS2,  leštěná nerezová ocel, 2 tlačítka</t>
  </si>
  <si>
    <t>Měření metalické přípojky, popis</t>
  </si>
  <si>
    <t>Školní zvonek</t>
  </si>
  <si>
    <t>Školní zvonek elektromechanický 75V</t>
  </si>
  <si>
    <t>Napojení na stávající zvonek</t>
  </si>
  <si>
    <t>Rozvod času</t>
  </si>
  <si>
    <t>Napojení na stávající zdroj času</t>
  </si>
  <si>
    <t>Trubka průměr 25mm do zdi</t>
  </si>
  <si>
    <t>Průraz stropem</t>
  </si>
  <si>
    <t>Vybourání otvoru ve zdivu  do tl.30cm</t>
  </si>
  <si>
    <t>Vybourání otvoru ve zdivu  do tl.45cm</t>
  </si>
  <si>
    <t>Vybourání otvoru ve zdivu  do tl.60cm</t>
  </si>
  <si>
    <t>Vybourání otvoru ve zdivu  do tl.15cm</t>
  </si>
  <si>
    <t>Krabice přístrojová do zdi, pod zásuvky a prvky nouzového přivolávání</t>
  </si>
  <si>
    <t>Nouzový zvukový systém</t>
  </si>
  <si>
    <t>Telefonní propojka do datového rozvaděče</t>
  </si>
  <si>
    <t>Oboustranné plastové kulaté hodiny o průměru číselníku 28 cm, grafické označení minut a číselné označení hodin na ciferníku, řízení minutovými impulzy z hl.hodin JČ, rám pro oboustranné upevnění na stěnu/strop, včetně závěsu (set = 2 ks jednostranných hodin a 1 sestava  závěsu) .</t>
  </si>
  <si>
    <t>Vysekání rýhy 30x30mm ve zdivu</t>
  </si>
  <si>
    <t>Kabel 2x1,5</t>
  </si>
  <si>
    <t>Vysekání kapes pro krabici KT250</t>
  </si>
  <si>
    <t>Vysekání kapes pro přístrojové krabice</t>
  </si>
  <si>
    <t>Jednozásuvka 1xRJ45 kat.5e UTP, pro WiFi, včetně zapojení</t>
  </si>
  <si>
    <t>Kabel 4x0,5+2x0,8, sběrnice</t>
  </si>
  <si>
    <t>Jistič 6A do silnoproudého rozvaděče</t>
  </si>
  <si>
    <t xml:space="preserve">WiFi kontroler </t>
  </si>
  <si>
    <t>Patice pro relé</t>
  </si>
  <si>
    <t>Montážní krabička pro zapuštěnou montáž videotelefonu</t>
  </si>
  <si>
    <t>Povětrnostní clona pro rámeček pro zapuštěnou montáž</t>
  </si>
  <si>
    <t>Montážní krabička+rámeček pro 2 moduly (zapuštěná montáž)</t>
  </si>
  <si>
    <t>Pasivní videodistributor pro digitální BUS2 videosystém</t>
  </si>
  <si>
    <t>set</t>
  </si>
  <si>
    <t>Měření telefonních  metalických propojek, popis</t>
  </si>
  <si>
    <t>Kabel pro systém BUS2 (2x1)</t>
  </si>
  <si>
    <t>Přepínač (switch), 24x10/100/1000, PoE</t>
  </si>
  <si>
    <t>WiFi - přístupový bod AP, PoE</t>
  </si>
  <si>
    <t>Zdroj pro komunikační systém</t>
  </si>
  <si>
    <t>Trubka průměr 50mm do zdi, do podlahy a do stoupaček</t>
  </si>
  <si>
    <t>Krabice pod zásuvku, na omítku (do stolu)</t>
  </si>
  <si>
    <t>Nezálohovaná plastová vnitřní siréna 110dB/1m s červeným majákem</t>
  </si>
  <si>
    <t>AKU 12V/17Ah se šroubovými svorkami M5 a životností až 5 let, VdS</t>
  </si>
  <si>
    <t>Uspořádání kabeláže v datovém rozvaděči</t>
  </si>
  <si>
    <t>Svazkování kabeláže v datovém rozvaděči</t>
  </si>
  <si>
    <t>kpl</t>
  </si>
  <si>
    <t>Rozhlasová ústředna 2 line + 3 mic vstupy, 3 zóny, 500 W, priorita, přehrávač MP3, SD + USB čtečka, FM tuner, Bluetooth, audio modul pro gongy a hlášení, IR dálkové ovládání, příprava pro IP i WiFi, vysoká účinnost, kvalitní zvuk</t>
  </si>
  <si>
    <t>Mikrofon  se základnou, 60 – 18 000 Hz, indikace napájení a aktivace, nastavitelný gong, vlastní napájení z 230 V nebo baterie, kardioidní směr. charakteristika</t>
  </si>
  <si>
    <t>Rámeček dvojnásobný</t>
  </si>
  <si>
    <t>Elektrický otvírač nízkoodběrový do dveří</t>
  </si>
  <si>
    <t>Červené tlačítko, NC/NO výstup, zápustná montáž, prolam. plast, symbol EN54-11</t>
  </si>
  <si>
    <t>Dvoutónová nezálohovaná červená polarizovaná plastová siréna, akustický výkon 102db/m, napájecí napětí 9-28V</t>
  </si>
  <si>
    <t>Reproduktor skříňkový 2,5 – 5 – 10W rms / 100 V, frekvenční rozsah 100 – 15 000 Hz, možnost volby výkonu v krocích</t>
  </si>
  <si>
    <t>Relé 24V DC, dva nezávislé přepínací kontakty, 8A</t>
  </si>
  <si>
    <t>Lineární zdroj v kovovém krytu 27,6V/2,2A</t>
  </si>
  <si>
    <t>Elektromagnetický přídržný magnet pro ovádání požárních dveří. Přídržná síla 50Kg. Uvolňovací tlačítko. Napájení 24V. Certifikace CPD.</t>
  </si>
  <si>
    <t>Napojení automatických dveří</t>
  </si>
  <si>
    <t>Koordinace s dodavatelem automatických dveří</t>
  </si>
  <si>
    <t>Kabel HDMI 10m</t>
  </si>
  <si>
    <t>Kabel USB 10m</t>
  </si>
  <si>
    <t>Podružný a pomocný materiál, pomocné práce - 5%</t>
  </si>
  <si>
    <t>Pomocné práce a instalační materiál</t>
  </si>
  <si>
    <t xml:space="preserve">Krabice KT250 </t>
  </si>
  <si>
    <t>Modul RJ45, UTP, kat.5e, do panelu, včetně zapojení</t>
  </si>
  <si>
    <t>Propojovací kabel, telefonní, délka 1,5m</t>
  </si>
  <si>
    <t>Expander 8zónový, 4 výstupy, v krabici (v 1.NP)</t>
  </si>
  <si>
    <t>Modul posilovacího zdroje 2,75A v krytu s vestavěným expandérem 8 zónovým, 4 výstupy</t>
  </si>
  <si>
    <t>ZŠ Heřmanův Městec - rekonstrukce domu čp.4</t>
  </si>
  <si>
    <t>Sdělovací kabel stíněný 25x2x0,5</t>
  </si>
  <si>
    <t>Telefonní panel 19" (25xRJ45) pro ukončení sdělovacího kabelu</t>
  </si>
  <si>
    <t>Ukončení sdělovacího kabelu  25x2x0,5 v telefonním panelu</t>
  </si>
  <si>
    <t>Sdělovací kabel stíněný  3x2x0,5</t>
  </si>
  <si>
    <t>Záložní zdroj UPS 1000VA  LCD 230V + externí sada baterií 48V DC,systémy baterií s delší dobou chodu poskytují flexibilní dobu provozu kritickým aplikacím.</t>
  </si>
  <si>
    <t>Kabel  4x1</t>
  </si>
  <si>
    <t>Kabel B2cas1d1a1 1x2x0,8</t>
  </si>
  <si>
    <t>Kabel 3x1,5, přívod k posilovacímu zdroji</t>
  </si>
  <si>
    <t>Kabel 3x1,5 pro přívod napájení</t>
  </si>
  <si>
    <t>SLP - SLABOPROUD -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</si>
</sst>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b/>
      <sz val="16"/>
      <name val="Arial CE"/>
      <family val="2"/>
      <charset val="238"/>
    </font>
    <font>
      <b/>
      <sz val="14"/>
      <name val="Arial"/>
      <family val="2"/>
      <charset val="238"/>
    </font>
    <font>
      <sz val="10"/>
      <name val="Arial CE"/>
      <charset val="238"/>
    </font>
    <font>
      <sz val="9"/>
      <color rgb="FF1A1A1A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" fontId="2" fillId="0" borderId="0" applyFont="0" applyFill="0" applyBorder="0" applyAlignment="0" applyProtection="0"/>
    <xf numFmtId="0" fontId="10" fillId="0" borderId="0"/>
  </cellStyleXfs>
  <cellXfs count="173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6" fillId="0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5" fillId="0" borderId="16" xfId="0" applyNumberFormat="1" applyFont="1" applyFill="1" applyBorder="1" applyAlignment="1">
      <alignment horizontal="right" vertical="center" wrapText="1"/>
    </xf>
    <xf numFmtId="164" fontId="5" fillId="0" borderId="11" xfId="0" applyNumberFormat="1" applyFont="1" applyFill="1" applyBorder="1" applyAlignment="1">
      <alignment horizontal="right" vertical="center" wrapText="1"/>
    </xf>
    <xf numFmtId="164" fontId="5" fillId="0" borderId="17" xfId="0" applyNumberFormat="1" applyFont="1" applyFill="1" applyBorder="1" applyAlignment="1">
      <alignment horizontal="right" vertical="center" wrapText="1"/>
    </xf>
    <xf numFmtId="164" fontId="5" fillId="0" borderId="13" xfId="0" applyNumberFormat="1" applyFont="1" applyFill="1" applyBorder="1" applyAlignment="1">
      <alignment horizontal="right" vertical="center" wrapText="1"/>
    </xf>
    <xf numFmtId="164" fontId="5" fillId="0" borderId="18" xfId="0" applyNumberFormat="1" applyFont="1" applyFill="1" applyBorder="1" applyAlignment="1">
      <alignment horizontal="right" vertical="center" wrapText="1"/>
    </xf>
    <xf numFmtId="164" fontId="4" fillId="0" borderId="14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20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1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164" fontId="3" fillId="0" borderId="7" xfId="0" applyNumberFormat="1" applyFont="1" applyFill="1" applyBorder="1" applyAlignment="1">
      <alignment horizontal="right" vertical="center"/>
    </xf>
    <xf numFmtId="164" fontId="3" fillId="0" borderId="19" xfId="0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164" fontId="3" fillId="0" borderId="7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right" vertical="center" wrapText="1"/>
      <protection locked="0"/>
    </xf>
    <xf numFmtId="0" fontId="3" fillId="0" borderId="5" xfId="2" applyFont="1" applyFill="1" applyBorder="1" applyAlignment="1">
      <alignment vertical="center" wrapText="1"/>
    </xf>
    <xf numFmtId="0" fontId="3" fillId="0" borderId="5" xfId="2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5" xfId="0" applyFont="1" applyBorder="1" applyAlignment="1">
      <alignment vertical="center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/>
    </xf>
    <xf numFmtId="164" fontId="3" fillId="0" borderId="34" xfId="0" applyNumberFormat="1" applyFont="1" applyFill="1" applyBorder="1" applyAlignment="1">
      <alignment horizontal="right" vertical="center"/>
    </xf>
    <xf numFmtId="164" fontId="3" fillId="0" borderId="35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3" fillId="0" borderId="25" xfId="0" applyFont="1" applyFill="1" applyBorder="1" applyAlignment="1">
      <alignment horizontal="right" vertical="center" wrapText="1"/>
    </xf>
    <xf numFmtId="0" fontId="2" fillId="0" borderId="8" xfId="0" applyFont="1" applyBorder="1" applyAlignment="1">
      <alignment vertical="center"/>
    </xf>
    <xf numFmtId="164" fontId="3" fillId="0" borderId="25" xfId="0" applyNumberFormat="1" applyFont="1" applyFill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164" fontId="3" fillId="0" borderId="22" xfId="0" applyNumberFormat="1" applyFont="1" applyBorder="1" applyAlignment="1">
      <alignment vertical="center"/>
    </xf>
    <xf numFmtId="164" fontId="5" fillId="0" borderId="32" xfId="0" applyNumberFormat="1" applyFont="1" applyFill="1" applyBorder="1" applyAlignment="1">
      <alignment vertical="center"/>
    </xf>
    <xf numFmtId="164" fontId="0" fillId="0" borderId="18" xfId="0" applyNumberFormat="1" applyBorder="1" applyAlignment="1">
      <alignment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20" xfId="0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horizontal="right"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164" fontId="5" fillId="0" borderId="24" xfId="0" applyNumberFormat="1" applyFont="1" applyFill="1" applyBorder="1" applyAlignment="1">
      <alignment vertical="center"/>
    </xf>
    <xf numFmtId="164" fontId="5" fillId="0" borderId="17" xfId="0" applyNumberFormat="1" applyFont="1" applyBorder="1" applyAlignment="1">
      <alignment vertical="center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164" fontId="3" fillId="0" borderId="29" xfId="0" applyNumberFormat="1" applyFont="1" applyFill="1" applyBorder="1" applyAlignment="1">
      <alignment horizontal="center" vertical="center"/>
    </xf>
    <xf numFmtId="164" fontId="3" fillId="0" borderId="30" xfId="0" applyNumberFormat="1" applyFont="1" applyFill="1" applyBorder="1" applyAlignment="1">
      <alignment horizontal="center" vertical="center"/>
    </xf>
    <xf numFmtId="164" fontId="0" fillId="0" borderId="17" xfId="0" applyNumberFormat="1" applyBorder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26" xfId="0" applyFont="1" applyFill="1" applyBorder="1" applyAlignment="1">
      <alignment horizontal="center" vertical="center" textRotation="90"/>
    </xf>
    <xf numFmtId="0" fontId="5" fillId="0" borderId="27" xfId="0" applyFont="1" applyFill="1" applyBorder="1" applyAlignment="1">
      <alignment horizontal="center" vertical="center" textRotation="90"/>
    </xf>
    <xf numFmtId="0" fontId="0" fillId="0" borderId="27" xfId="0" applyBorder="1" applyAlignment="1">
      <alignment horizontal="center" vertical="center" textRotation="90"/>
    </xf>
    <xf numFmtId="0" fontId="0" fillId="0" borderId="28" xfId="0" applyBorder="1" applyAlignment="1">
      <alignment horizontal="center" vertical="center" textRotation="90"/>
    </xf>
    <xf numFmtId="164" fontId="5" fillId="0" borderId="31" xfId="0" applyNumberFormat="1" applyFont="1" applyFill="1" applyBorder="1" applyAlignment="1">
      <alignment vertical="center"/>
    </xf>
    <xf numFmtId="164" fontId="5" fillId="0" borderId="16" xfId="0" applyNumberFormat="1" applyFont="1" applyBorder="1" applyAlignment="1">
      <alignment vertical="center"/>
    </xf>
    <xf numFmtId="164" fontId="6" fillId="0" borderId="25" xfId="0" applyNumberFormat="1" applyFont="1" applyFill="1" applyBorder="1" applyAlignment="1">
      <alignment vertical="center"/>
    </xf>
    <xf numFmtId="164" fontId="1" fillId="0" borderId="22" xfId="0" applyNumberFormat="1" applyFont="1" applyBorder="1" applyAlignment="1">
      <alignment vertical="center"/>
    </xf>
  </cellXfs>
  <cellStyles count="3">
    <cellStyle name="čárky_List1" xfId="1" xr:uid="{00000000-0005-0000-0000-000000000000}"/>
    <cellStyle name="Normální" xfId="0" builtinId="0"/>
    <cellStyle name="normální_N_sitova_vzor_II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I235"/>
  <sheetViews>
    <sheetView tabSelected="1" zoomScaleNormal="100" zoomScaleSheetLayoutView="100" workbookViewId="0">
      <selection activeCell="A3" sqref="A3:I3"/>
    </sheetView>
  </sheetViews>
  <sheetFormatPr defaultRowHeight="12" x14ac:dyDescent="0.2"/>
  <cols>
    <col min="1" max="1" width="4.7109375" style="4" customWidth="1"/>
    <col min="2" max="2" width="8.85546875" style="5" customWidth="1"/>
    <col min="3" max="3" width="56" style="6" customWidth="1"/>
    <col min="4" max="4" width="10.5703125" style="4" customWidth="1"/>
    <col min="5" max="5" width="5" style="4" customWidth="1"/>
    <col min="6" max="6" width="11.140625" style="62" customWidth="1"/>
    <col min="7" max="7" width="12.7109375" style="62" customWidth="1"/>
    <col min="8" max="8" width="11.42578125" style="63" customWidth="1"/>
    <col min="9" max="9" width="12.7109375" style="63" customWidth="1"/>
    <col min="10" max="16384" width="9.140625" style="2"/>
  </cols>
  <sheetData>
    <row r="1" spans="1:9" ht="20.25" x14ac:dyDescent="0.2">
      <c r="A1" s="163" t="s">
        <v>136</v>
      </c>
      <c r="B1" s="164"/>
      <c r="C1" s="164"/>
      <c r="D1" s="164"/>
      <c r="E1" s="164"/>
      <c r="F1" s="164"/>
      <c r="G1" s="164"/>
      <c r="H1" s="164"/>
      <c r="I1" s="164"/>
    </row>
    <row r="3" spans="1:9" ht="18" x14ac:dyDescent="0.2">
      <c r="A3" s="123" t="s">
        <v>126</v>
      </c>
      <c r="B3" s="124"/>
      <c r="C3" s="124"/>
      <c r="D3" s="124"/>
      <c r="E3" s="124"/>
      <c r="F3" s="124"/>
      <c r="G3" s="124"/>
      <c r="H3" s="124"/>
      <c r="I3" s="124"/>
    </row>
    <row r="4" spans="1:9" ht="12.75" thickBot="1" x14ac:dyDescent="0.25">
      <c r="A4" s="1"/>
    </row>
    <row r="5" spans="1:9" s="49" customFormat="1" ht="15.95" customHeight="1" x14ac:dyDescent="0.2">
      <c r="A5" s="165" t="s">
        <v>12</v>
      </c>
      <c r="B5" s="47">
        <v>1</v>
      </c>
      <c r="C5" s="7" t="s">
        <v>8</v>
      </c>
      <c r="D5" s="48"/>
      <c r="E5" s="48"/>
      <c r="F5" s="65"/>
      <c r="G5" s="66"/>
      <c r="H5" s="169">
        <f>H55</f>
        <v>0</v>
      </c>
      <c r="I5" s="170"/>
    </row>
    <row r="6" spans="1:9" s="49" customFormat="1" ht="15.95" customHeight="1" x14ac:dyDescent="0.2">
      <c r="A6" s="166"/>
      <c r="B6" s="50">
        <v>2</v>
      </c>
      <c r="C6" s="57" t="s">
        <v>37</v>
      </c>
      <c r="D6" s="51"/>
      <c r="E6" s="51"/>
      <c r="F6" s="67"/>
      <c r="G6" s="68"/>
      <c r="H6" s="152">
        <f>H74</f>
        <v>0</v>
      </c>
      <c r="I6" s="153"/>
    </row>
    <row r="7" spans="1:9" s="49" customFormat="1" ht="15.95" customHeight="1" x14ac:dyDescent="0.2">
      <c r="A7" s="166"/>
      <c r="B7" s="50">
        <v>3</v>
      </c>
      <c r="C7" s="57" t="s">
        <v>44</v>
      </c>
      <c r="D7" s="51"/>
      <c r="E7" s="51"/>
      <c r="F7" s="67"/>
      <c r="G7" s="68"/>
      <c r="H7" s="152">
        <f>H88</f>
        <v>0</v>
      </c>
      <c r="I7" s="153"/>
    </row>
    <row r="8" spans="1:9" s="49" customFormat="1" ht="15.95" customHeight="1" x14ac:dyDescent="0.2">
      <c r="A8" s="166"/>
      <c r="B8" s="50">
        <v>4</v>
      </c>
      <c r="C8" s="57" t="s">
        <v>77</v>
      </c>
      <c r="D8" s="51"/>
      <c r="E8" s="51"/>
      <c r="F8" s="67"/>
      <c r="G8" s="68"/>
      <c r="H8" s="152">
        <f>H103</f>
        <v>0</v>
      </c>
      <c r="I8" s="153"/>
    </row>
    <row r="9" spans="1:9" s="49" customFormat="1" ht="15.95" customHeight="1" x14ac:dyDescent="0.2">
      <c r="A9" s="166"/>
      <c r="B9" s="50">
        <v>5</v>
      </c>
      <c r="C9" s="57" t="s">
        <v>53</v>
      </c>
      <c r="D9" s="51"/>
      <c r="E9" s="51"/>
      <c r="F9" s="67"/>
      <c r="G9" s="68"/>
      <c r="H9" s="152">
        <f>H124</f>
        <v>0</v>
      </c>
      <c r="I9" s="162"/>
    </row>
    <row r="10" spans="1:9" s="49" customFormat="1" ht="15.95" customHeight="1" x14ac:dyDescent="0.2">
      <c r="A10" s="167"/>
      <c r="B10" s="50">
        <v>6</v>
      </c>
      <c r="C10" s="57" t="s">
        <v>28</v>
      </c>
      <c r="D10" s="51"/>
      <c r="E10" s="51"/>
      <c r="F10" s="67"/>
      <c r="G10" s="68"/>
      <c r="H10" s="152">
        <f>H140</f>
        <v>0</v>
      </c>
      <c r="I10" s="153"/>
    </row>
    <row r="11" spans="1:9" s="49" customFormat="1" ht="15.95" customHeight="1" x14ac:dyDescent="0.2">
      <c r="A11" s="167"/>
      <c r="B11" s="50">
        <v>7</v>
      </c>
      <c r="C11" s="57" t="s">
        <v>64</v>
      </c>
      <c r="D11" s="51"/>
      <c r="E11" s="51"/>
      <c r="F11" s="67"/>
      <c r="G11" s="68"/>
      <c r="H11" s="152">
        <f>H152</f>
        <v>0</v>
      </c>
      <c r="I11" s="153"/>
    </row>
    <row r="12" spans="1:9" s="49" customFormat="1" ht="15.95" customHeight="1" x14ac:dyDescent="0.2">
      <c r="A12" s="167"/>
      <c r="B12" s="50">
        <v>8</v>
      </c>
      <c r="C12" s="57" t="s">
        <v>67</v>
      </c>
      <c r="D12" s="51"/>
      <c r="E12" s="51"/>
      <c r="F12" s="67"/>
      <c r="G12" s="68"/>
      <c r="H12" s="152">
        <f>H164</f>
        <v>0</v>
      </c>
      <c r="I12" s="153"/>
    </row>
    <row r="13" spans="1:9" s="49" customFormat="1" ht="15.95" customHeight="1" x14ac:dyDescent="0.2">
      <c r="A13" s="167"/>
      <c r="B13" s="50">
        <v>9</v>
      </c>
      <c r="C13" s="57" t="s">
        <v>31</v>
      </c>
      <c r="D13" s="51"/>
      <c r="E13" s="51"/>
      <c r="F13" s="67"/>
      <c r="G13" s="68"/>
      <c r="H13" s="152">
        <f>H181</f>
        <v>0</v>
      </c>
      <c r="I13" s="153"/>
    </row>
    <row r="14" spans="1:9" s="49" customFormat="1" ht="15.95" customHeight="1" x14ac:dyDescent="0.2">
      <c r="A14" s="167"/>
      <c r="B14" s="50">
        <v>10</v>
      </c>
      <c r="C14" s="57" t="s">
        <v>58</v>
      </c>
      <c r="D14" s="51"/>
      <c r="E14" s="51"/>
      <c r="F14" s="67"/>
      <c r="G14" s="68"/>
      <c r="H14" s="152">
        <f>H201</f>
        <v>0</v>
      </c>
      <c r="I14" s="153"/>
    </row>
    <row r="15" spans="1:9" s="49" customFormat="1" ht="15.95" customHeight="1" x14ac:dyDescent="0.2">
      <c r="A15" s="167"/>
      <c r="B15" s="50">
        <v>11</v>
      </c>
      <c r="C15" s="57" t="s">
        <v>76</v>
      </c>
      <c r="D15" s="51"/>
      <c r="E15" s="51"/>
      <c r="F15" s="67"/>
      <c r="G15" s="68"/>
      <c r="H15" s="152">
        <f>H223</f>
        <v>0</v>
      </c>
      <c r="I15" s="153"/>
    </row>
    <row r="16" spans="1:9" s="49" customFormat="1" ht="15.95" customHeight="1" x14ac:dyDescent="0.2">
      <c r="A16" s="167"/>
      <c r="B16" s="50">
        <v>12</v>
      </c>
      <c r="C16" s="57" t="s">
        <v>27</v>
      </c>
      <c r="D16" s="51"/>
      <c r="E16" s="51"/>
      <c r="F16" s="67"/>
      <c r="G16" s="68"/>
      <c r="H16" s="152">
        <f>H235</f>
        <v>0</v>
      </c>
      <c r="I16" s="153"/>
    </row>
    <row r="17" spans="1:9" s="49" customFormat="1" ht="15.95" customHeight="1" x14ac:dyDescent="0.2">
      <c r="A17" s="167"/>
      <c r="B17" s="50">
        <v>13</v>
      </c>
      <c r="C17" s="57" t="s">
        <v>41</v>
      </c>
      <c r="D17" s="51"/>
      <c r="E17" s="51"/>
      <c r="F17" s="67"/>
      <c r="G17" s="68"/>
      <c r="H17" s="152">
        <v>0</v>
      </c>
      <c r="I17" s="162"/>
    </row>
    <row r="18" spans="1:9" s="49" customFormat="1" ht="15.95" customHeight="1" x14ac:dyDescent="0.2">
      <c r="A18" s="167"/>
      <c r="B18" s="50">
        <v>14</v>
      </c>
      <c r="C18" s="57" t="s">
        <v>40</v>
      </c>
      <c r="D18" s="51"/>
      <c r="E18" s="51"/>
      <c r="F18" s="67"/>
      <c r="G18" s="68"/>
      <c r="H18" s="152">
        <v>0</v>
      </c>
      <c r="I18" s="162"/>
    </row>
    <row r="19" spans="1:9" s="49" customFormat="1" ht="15.95" customHeight="1" thickBot="1" x14ac:dyDescent="0.25">
      <c r="A19" s="167"/>
      <c r="B19" s="52">
        <v>15</v>
      </c>
      <c r="C19" s="58" t="s">
        <v>23</v>
      </c>
      <c r="D19" s="53"/>
      <c r="E19" s="53"/>
      <c r="F19" s="69"/>
      <c r="G19" s="70"/>
      <c r="H19" s="130">
        <v>0</v>
      </c>
      <c r="I19" s="131"/>
    </row>
    <row r="20" spans="1:9" s="54" customFormat="1" ht="25.5" customHeight="1" thickBot="1" x14ac:dyDescent="0.25">
      <c r="A20" s="168"/>
      <c r="B20" s="59"/>
      <c r="C20" s="55" t="s">
        <v>25</v>
      </c>
      <c r="D20" s="56"/>
      <c r="E20" s="56"/>
      <c r="F20" s="71"/>
      <c r="G20" s="71"/>
      <c r="H20" s="171">
        <f>SUM(H5:I19)</f>
        <v>0</v>
      </c>
      <c r="I20" s="172"/>
    </row>
    <row r="21" spans="1:9" x14ac:dyDescent="0.2">
      <c r="A21" s="3"/>
    </row>
    <row r="22" spans="1:9" ht="16.5" thickBot="1" x14ac:dyDescent="0.25">
      <c r="A22" s="12"/>
      <c r="B22" s="14">
        <v>1</v>
      </c>
      <c r="C22" s="8" t="s">
        <v>8</v>
      </c>
      <c r="D22" s="15"/>
      <c r="E22" s="12"/>
      <c r="F22" s="72"/>
      <c r="G22" s="73"/>
    </row>
    <row r="23" spans="1:9" x14ac:dyDescent="0.2">
      <c r="A23" s="132" t="s">
        <v>1</v>
      </c>
      <c r="B23" s="134" t="s">
        <v>14</v>
      </c>
      <c r="C23" s="136" t="s">
        <v>2</v>
      </c>
      <c r="D23" s="138" t="s">
        <v>11</v>
      </c>
      <c r="E23" s="138" t="s">
        <v>7</v>
      </c>
      <c r="F23" s="140" t="s">
        <v>15</v>
      </c>
      <c r="G23" s="158"/>
      <c r="H23" s="141" t="s">
        <v>16</v>
      </c>
      <c r="I23" s="156"/>
    </row>
    <row r="24" spans="1:9" ht="15" customHeight="1" thickBot="1" x14ac:dyDescent="0.25">
      <c r="A24" s="154"/>
      <c r="B24" s="155"/>
      <c r="C24" s="157"/>
      <c r="D24" s="159"/>
      <c r="E24" s="159"/>
      <c r="F24" s="74" t="s">
        <v>3</v>
      </c>
      <c r="G24" s="74" t="s">
        <v>12</v>
      </c>
      <c r="H24" s="74" t="s">
        <v>3</v>
      </c>
      <c r="I24" s="75" t="s">
        <v>12</v>
      </c>
    </row>
    <row r="25" spans="1:9" x14ac:dyDescent="0.2">
      <c r="A25" s="16"/>
      <c r="B25" s="17"/>
      <c r="C25" s="18"/>
      <c r="D25" s="20"/>
      <c r="E25" s="19"/>
      <c r="F25" s="76"/>
      <c r="G25" s="76"/>
      <c r="H25" s="77"/>
      <c r="I25" s="78"/>
    </row>
    <row r="26" spans="1:9" s="26" customFormat="1" ht="15" customHeight="1" x14ac:dyDescent="0.2">
      <c r="A26" s="21">
        <v>1</v>
      </c>
      <c r="B26" s="22"/>
      <c r="C26" s="23" t="s">
        <v>35</v>
      </c>
      <c r="D26" s="24">
        <v>12</v>
      </c>
      <c r="E26" s="25" t="s">
        <v>5</v>
      </c>
      <c r="F26" s="79">
        <v>0</v>
      </c>
      <c r="G26" s="79">
        <f t="shared" ref="G26:G34" si="0">D26*F26</f>
        <v>0</v>
      </c>
      <c r="H26" s="79">
        <v>0</v>
      </c>
      <c r="I26" s="80">
        <f t="shared" ref="I26:I34" si="1">D26*H26</f>
        <v>0</v>
      </c>
    </row>
    <row r="27" spans="1:9" s="26" customFormat="1" ht="15" customHeight="1" x14ac:dyDescent="0.2">
      <c r="A27" s="21">
        <v>2</v>
      </c>
      <c r="B27" s="22"/>
      <c r="C27" s="23" t="s">
        <v>36</v>
      </c>
      <c r="D27" s="24">
        <v>12</v>
      </c>
      <c r="E27" s="25" t="s">
        <v>5</v>
      </c>
      <c r="F27" s="79">
        <v>0</v>
      </c>
      <c r="G27" s="79">
        <f t="shared" si="0"/>
        <v>0</v>
      </c>
      <c r="H27" s="79">
        <v>0</v>
      </c>
      <c r="I27" s="80">
        <f t="shared" si="1"/>
        <v>0</v>
      </c>
    </row>
    <row r="28" spans="1:9" s="26" customFormat="1" ht="15" customHeight="1" x14ac:dyDescent="0.2">
      <c r="A28" s="21">
        <v>3</v>
      </c>
      <c r="B28" s="22"/>
      <c r="C28" s="23" t="s">
        <v>10</v>
      </c>
      <c r="D28" s="24">
        <v>24</v>
      </c>
      <c r="E28" s="25" t="s">
        <v>0</v>
      </c>
      <c r="F28" s="79">
        <v>0</v>
      </c>
      <c r="G28" s="79">
        <f t="shared" si="0"/>
        <v>0</v>
      </c>
      <c r="H28" s="79">
        <v>0</v>
      </c>
      <c r="I28" s="80">
        <f t="shared" si="1"/>
        <v>0</v>
      </c>
    </row>
    <row r="29" spans="1:9" s="26" customFormat="1" ht="15" customHeight="1" x14ac:dyDescent="0.2">
      <c r="A29" s="21">
        <v>4</v>
      </c>
      <c r="B29" s="22"/>
      <c r="C29" s="23" t="s">
        <v>9</v>
      </c>
      <c r="D29" s="24">
        <v>12</v>
      </c>
      <c r="E29" s="25" t="s">
        <v>0</v>
      </c>
      <c r="F29" s="79">
        <v>0</v>
      </c>
      <c r="G29" s="79">
        <f t="shared" si="0"/>
        <v>0</v>
      </c>
      <c r="H29" s="79">
        <v>0</v>
      </c>
      <c r="I29" s="80">
        <f t="shared" si="1"/>
        <v>0</v>
      </c>
    </row>
    <row r="30" spans="1:9" s="26" customFormat="1" ht="15" customHeight="1" x14ac:dyDescent="0.2">
      <c r="A30" s="21">
        <v>5</v>
      </c>
      <c r="B30" s="22"/>
      <c r="C30" s="23" t="s">
        <v>32</v>
      </c>
      <c r="D30" s="24">
        <v>26</v>
      </c>
      <c r="E30" s="25" t="s">
        <v>0</v>
      </c>
      <c r="F30" s="79">
        <v>0</v>
      </c>
      <c r="G30" s="79">
        <f t="shared" si="0"/>
        <v>0</v>
      </c>
      <c r="H30" s="79">
        <v>0</v>
      </c>
      <c r="I30" s="80">
        <f t="shared" si="1"/>
        <v>0</v>
      </c>
    </row>
    <row r="31" spans="1:9" s="26" customFormat="1" ht="15" customHeight="1" x14ac:dyDescent="0.2">
      <c r="A31" s="21">
        <v>6</v>
      </c>
      <c r="B31" s="22"/>
      <c r="C31" s="23" t="s">
        <v>39</v>
      </c>
      <c r="D31" s="24">
        <v>13</v>
      </c>
      <c r="E31" s="25" t="s">
        <v>0</v>
      </c>
      <c r="F31" s="79">
        <v>0</v>
      </c>
      <c r="G31" s="79">
        <f t="shared" si="0"/>
        <v>0</v>
      </c>
      <c r="H31" s="79">
        <v>0</v>
      </c>
      <c r="I31" s="80">
        <f t="shared" si="1"/>
        <v>0</v>
      </c>
    </row>
    <row r="32" spans="1:9" s="26" customFormat="1" ht="15" customHeight="1" x14ac:dyDescent="0.2">
      <c r="A32" s="21">
        <v>7</v>
      </c>
      <c r="B32" s="22"/>
      <c r="C32" s="23" t="s">
        <v>22</v>
      </c>
      <c r="D32" s="24">
        <v>52</v>
      </c>
      <c r="E32" s="25" t="s">
        <v>0</v>
      </c>
      <c r="F32" s="79">
        <v>0</v>
      </c>
      <c r="G32" s="79">
        <f t="shared" si="0"/>
        <v>0</v>
      </c>
      <c r="H32" s="79">
        <v>0</v>
      </c>
      <c r="I32" s="80">
        <f t="shared" si="1"/>
        <v>0</v>
      </c>
    </row>
    <row r="33" spans="1:9" s="26" customFormat="1" ht="15" customHeight="1" x14ac:dyDescent="0.2">
      <c r="A33" s="21">
        <v>8</v>
      </c>
      <c r="B33" s="22"/>
      <c r="C33" s="23" t="s">
        <v>51</v>
      </c>
      <c r="D33" s="24">
        <v>104</v>
      </c>
      <c r="E33" s="25" t="s">
        <v>0</v>
      </c>
      <c r="F33" s="79">
        <v>0</v>
      </c>
      <c r="G33" s="79">
        <f t="shared" si="0"/>
        <v>0</v>
      </c>
      <c r="H33" s="79">
        <v>0</v>
      </c>
      <c r="I33" s="80">
        <f t="shared" si="1"/>
        <v>0</v>
      </c>
    </row>
    <row r="34" spans="1:9" ht="15" customHeight="1" x14ac:dyDescent="0.2">
      <c r="A34" s="21">
        <v>9</v>
      </c>
      <c r="B34" s="27"/>
      <c r="C34" s="23" t="s">
        <v>69</v>
      </c>
      <c r="D34" s="24">
        <v>120</v>
      </c>
      <c r="E34" s="24" t="s">
        <v>5</v>
      </c>
      <c r="F34" s="79">
        <v>0</v>
      </c>
      <c r="G34" s="79">
        <f t="shared" si="0"/>
        <v>0</v>
      </c>
      <c r="H34" s="79">
        <v>0</v>
      </c>
      <c r="I34" s="80">
        <f t="shared" si="1"/>
        <v>0</v>
      </c>
    </row>
    <row r="35" spans="1:9" ht="15" customHeight="1" x14ac:dyDescent="0.2">
      <c r="A35" s="21">
        <v>10</v>
      </c>
      <c r="B35" s="27"/>
      <c r="C35" s="23" t="s">
        <v>98</v>
      </c>
      <c r="D35" s="24">
        <v>60</v>
      </c>
      <c r="E35" s="24" t="s">
        <v>5</v>
      </c>
      <c r="F35" s="79">
        <v>0</v>
      </c>
      <c r="G35" s="79">
        <f t="shared" ref="G35:G38" si="2">D35*F35</f>
        <v>0</v>
      </c>
      <c r="H35" s="79">
        <v>0</v>
      </c>
      <c r="I35" s="80">
        <f t="shared" ref="I35:I38" si="3">D35*H35</f>
        <v>0</v>
      </c>
    </row>
    <row r="36" spans="1:9" ht="15" customHeight="1" x14ac:dyDescent="0.2">
      <c r="A36" s="21">
        <v>11</v>
      </c>
      <c r="B36" s="27"/>
      <c r="C36" s="23" t="s">
        <v>50</v>
      </c>
      <c r="D36" s="24">
        <v>320</v>
      </c>
      <c r="E36" s="24" t="s">
        <v>0</v>
      </c>
      <c r="F36" s="79">
        <v>0</v>
      </c>
      <c r="G36" s="79">
        <f t="shared" si="2"/>
        <v>0</v>
      </c>
      <c r="H36" s="79">
        <v>0</v>
      </c>
      <c r="I36" s="80">
        <f t="shared" si="3"/>
        <v>0</v>
      </c>
    </row>
    <row r="37" spans="1:9" ht="15" customHeight="1" x14ac:dyDescent="0.2">
      <c r="A37" s="21">
        <v>12</v>
      </c>
      <c r="B37" s="27"/>
      <c r="C37" s="23" t="s">
        <v>6</v>
      </c>
      <c r="D37" s="24">
        <v>190</v>
      </c>
      <c r="E37" s="24" t="s">
        <v>5</v>
      </c>
      <c r="F37" s="79">
        <v>0</v>
      </c>
      <c r="G37" s="79">
        <f t="shared" si="2"/>
        <v>0</v>
      </c>
      <c r="H37" s="79">
        <v>0</v>
      </c>
      <c r="I37" s="80">
        <f t="shared" si="3"/>
        <v>0</v>
      </c>
    </row>
    <row r="38" spans="1:9" ht="15" customHeight="1" x14ac:dyDescent="0.2">
      <c r="A38" s="21">
        <v>13</v>
      </c>
      <c r="B38" s="27"/>
      <c r="C38" s="23" t="s">
        <v>48</v>
      </c>
      <c r="D38" s="24">
        <v>30</v>
      </c>
      <c r="E38" s="24" t="s">
        <v>5</v>
      </c>
      <c r="F38" s="79">
        <v>0</v>
      </c>
      <c r="G38" s="79">
        <f t="shared" si="2"/>
        <v>0</v>
      </c>
      <c r="H38" s="79">
        <v>0</v>
      </c>
      <c r="I38" s="80">
        <f t="shared" si="3"/>
        <v>0</v>
      </c>
    </row>
    <row r="39" spans="1:9" ht="15" customHeight="1" x14ac:dyDescent="0.2">
      <c r="A39" s="21">
        <v>14</v>
      </c>
      <c r="B39" s="27"/>
      <c r="C39" s="23" t="s">
        <v>75</v>
      </c>
      <c r="D39" s="24">
        <v>30</v>
      </c>
      <c r="E39" s="24" t="s">
        <v>0</v>
      </c>
      <c r="F39" s="79">
        <v>0</v>
      </c>
      <c r="G39" s="79">
        <f t="shared" ref="G39:G51" si="4">D39*F39</f>
        <v>0</v>
      </c>
      <c r="H39" s="79">
        <v>0</v>
      </c>
      <c r="I39" s="80">
        <f t="shared" ref="I39:I51" si="5">D39*H39</f>
        <v>0</v>
      </c>
    </row>
    <row r="40" spans="1:9" ht="15" customHeight="1" x14ac:dyDescent="0.2">
      <c r="A40" s="21">
        <v>15</v>
      </c>
      <c r="B40" s="27"/>
      <c r="C40" s="23" t="s">
        <v>99</v>
      </c>
      <c r="D40" s="24">
        <v>5</v>
      </c>
      <c r="E40" s="24" t="s">
        <v>0</v>
      </c>
      <c r="F40" s="79">
        <v>0</v>
      </c>
      <c r="G40" s="79">
        <f t="shared" ref="G40" si="6">D40*F40</f>
        <v>0</v>
      </c>
      <c r="H40" s="79">
        <v>0</v>
      </c>
      <c r="I40" s="80">
        <f t="shared" ref="I40" si="7">D40*H40</f>
        <v>0</v>
      </c>
    </row>
    <row r="41" spans="1:9" ht="15" customHeight="1" x14ac:dyDescent="0.2">
      <c r="A41" s="21">
        <v>16</v>
      </c>
      <c r="B41" s="27"/>
      <c r="C41" s="23" t="s">
        <v>121</v>
      </c>
      <c r="D41" s="24">
        <v>4</v>
      </c>
      <c r="E41" s="24" t="s">
        <v>0</v>
      </c>
      <c r="F41" s="79">
        <v>0</v>
      </c>
      <c r="G41" s="79">
        <f t="shared" ref="G41:G43" si="8">D41*F41</f>
        <v>0</v>
      </c>
      <c r="H41" s="79">
        <v>0</v>
      </c>
      <c r="I41" s="80">
        <f t="shared" ref="I41:I43" si="9">D41*H41</f>
        <v>0</v>
      </c>
    </row>
    <row r="42" spans="1:9" ht="15" customHeight="1" x14ac:dyDescent="0.2">
      <c r="A42" s="28">
        <v>17</v>
      </c>
      <c r="B42" s="22"/>
      <c r="C42" s="23" t="s">
        <v>79</v>
      </c>
      <c r="D42" s="25">
        <v>120</v>
      </c>
      <c r="E42" s="25" t="s">
        <v>5</v>
      </c>
      <c r="F42" s="79">
        <v>0</v>
      </c>
      <c r="G42" s="79">
        <f t="shared" si="8"/>
        <v>0</v>
      </c>
      <c r="H42" s="79">
        <v>0</v>
      </c>
      <c r="I42" s="80">
        <f t="shared" si="9"/>
        <v>0</v>
      </c>
    </row>
    <row r="43" spans="1:9" ht="15" customHeight="1" x14ac:dyDescent="0.2">
      <c r="A43" s="21">
        <v>18</v>
      </c>
      <c r="B43" s="27"/>
      <c r="C43" s="23" t="s">
        <v>82</v>
      </c>
      <c r="D43" s="24">
        <v>30</v>
      </c>
      <c r="E43" s="24" t="s">
        <v>0</v>
      </c>
      <c r="F43" s="79">
        <v>0</v>
      </c>
      <c r="G43" s="79">
        <f t="shared" si="8"/>
        <v>0</v>
      </c>
      <c r="H43" s="79">
        <v>0</v>
      </c>
      <c r="I43" s="80">
        <f t="shared" si="9"/>
        <v>0</v>
      </c>
    </row>
    <row r="44" spans="1:9" ht="15" customHeight="1" x14ac:dyDescent="0.2">
      <c r="A44" s="21">
        <v>19</v>
      </c>
      <c r="B44" s="27"/>
      <c r="C44" s="23" t="s">
        <v>81</v>
      </c>
      <c r="D44" s="24">
        <v>4</v>
      </c>
      <c r="E44" s="24" t="s">
        <v>0</v>
      </c>
      <c r="F44" s="79">
        <v>0</v>
      </c>
      <c r="G44" s="79">
        <f t="shared" ref="G44" si="10">D44*F44</f>
        <v>0</v>
      </c>
      <c r="H44" s="79">
        <v>0</v>
      </c>
      <c r="I44" s="80">
        <f t="shared" ref="I44" si="11">D44*H44</f>
        <v>0</v>
      </c>
    </row>
    <row r="45" spans="1:9" ht="15" customHeight="1" x14ac:dyDescent="0.2">
      <c r="A45" s="28">
        <v>20</v>
      </c>
      <c r="B45" s="22"/>
      <c r="C45" s="23" t="s">
        <v>73</v>
      </c>
      <c r="D45" s="25">
        <v>2</v>
      </c>
      <c r="E45" s="25" t="s">
        <v>0</v>
      </c>
      <c r="F45" s="79">
        <v>0</v>
      </c>
      <c r="G45" s="79">
        <f t="shared" ref="G45" si="12">D45*F45</f>
        <v>0</v>
      </c>
      <c r="H45" s="79">
        <v>0</v>
      </c>
      <c r="I45" s="80">
        <f t="shared" ref="I45" si="13">D45*H45</f>
        <v>0</v>
      </c>
    </row>
    <row r="46" spans="1:9" ht="15" customHeight="1" x14ac:dyDescent="0.2">
      <c r="A46" s="28">
        <v>21</v>
      </c>
      <c r="B46" s="22"/>
      <c r="C46" s="23" t="s">
        <v>72</v>
      </c>
      <c r="D46" s="25">
        <v>24</v>
      </c>
      <c r="E46" s="25" t="s">
        <v>0</v>
      </c>
      <c r="F46" s="79">
        <v>0</v>
      </c>
      <c r="G46" s="79">
        <f t="shared" si="4"/>
        <v>0</v>
      </c>
      <c r="H46" s="79">
        <v>0</v>
      </c>
      <c r="I46" s="80">
        <f t="shared" si="5"/>
        <v>0</v>
      </c>
    </row>
    <row r="47" spans="1:9" ht="15" customHeight="1" x14ac:dyDescent="0.2">
      <c r="A47" s="28">
        <v>22</v>
      </c>
      <c r="B47" s="22"/>
      <c r="C47" s="23" t="s">
        <v>71</v>
      </c>
      <c r="D47" s="25">
        <v>2</v>
      </c>
      <c r="E47" s="25" t="s">
        <v>0</v>
      </c>
      <c r="F47" s="79">
        <v>0</v>
      </c>
      <c r="G47" s="79">
        <f>D47*F47</f>
        <v>0</v>
      </c>
      <c r="H47" s="79">
        <v>0</v>
      </c>
      <c r="I47" s="80">
        <f>D47*H47</f>
        <v>0</v>
      </c>
    </row>
    <row r="48" spans="1:9" ht="15" customHeight="1" x14ac:dyDescent="0.2">
      <c r="A48" s="28">
        <v>23</v>
      </c>
      <c r="B48" s="22"/>
      <c r="C48" s="23" t="s">
        <v>74</v>
      </c>
      <c r="D48" s="25">
        <v>8</v>
      </c>
      <c r="E48" s="25" t="s">
        <v>0</v>
      </c>
      <c r="F48" s="79">
        <v>0</v>
      </c>
      <c r="G48" s="79">
        <f>D48*F48</f>
        <v>0</v>
      </c>
      <c r="H48" s="79">
        <v>0</v>
      </c>
      <c r="I48" s="80">
        <f>D48*H48</f>
        <v>0</v>
      </c>
    </row>
    <row r="49" spans="1:9" ht="15" customHeight="1" x14ac:dyDescent="0.2">
      <c r="A49" s="28">
        <v>24</v>
      </c>
      <c r="B49" s="22"/>
      <c r="C49" s="23" t="s">
        <v>70</v>
      </c>
      <c r="D49" s="25">
        <v>3</v>
      </c>
      <c r="E49" s="25" t="s">
        <v>0</v>
      </c>
      <c r="F49" s="79">
        <v>0</v>
      </c>
      <c r="G49" s="79">
        <f t="shared" si="4"/>
        <v>0</v>
      </c>
      <c r="H49" s="79">
        <v>0</v>
      </c>
      <c r="I49" s="80">
        <f t="shared" si="5"/>
        <v>0</v>
      </c>
    </row>
    <row r="50" spans="1:9" ht="15" customHeight="1" x14ac:dyDescent="0.2">
      <c r="A50" s="28">
        <v>25</v>
      </c>
      <c r="B50" s="29"/>
      <c r="C50" s="23" t="s">
        <v>13</v>
      </c>
      <c r="D50" s="25">
        <v>7</v>
      </c>
      <c r="E50" s="25" t="s">
        <v>0</v>
      </c>
      <c r="F50" s="79">
        <v>0</v>
      </c>
      <c r="G50" s="79">
        <f t="shared" si="4"/>
        <v>0</v>
      </c>
      <c r="H50" s="79">
        <v>0</v>
      </c>
      <c r="I50" s="80">
        <f t="shared" si="5"/>
        <v>0</v>
      </c>
    </row>
    <row r="51" spans="1:9" ht="15" customHeight="1" x14ac:dyDescent="0.2">
      <c r="A51" s="28">
        <v>26</v>
      </c>
      <c r="B51" s="29"/>
      <c r="C51" s="23" t="s">
        <v>119</v>
      </c>
      <c r="D51" s="25">
        <v>1</v>
      </c>
      <c r="E51" s="25" t="s">
        <v>0</v>
      </c>
      <c r="F51" s="79">
        <v>0</v>
      </c>
      <c r="G51" s="79">
        <f t="shared" si="4"/>
        <v>0</v>
      </c>
      <c r="H51" s="79">
        <v>0</v>
      </c>
      <c r="I51" s="80">
        <f t="shared" si="5"/>
        <v>0</v>
      </c>
    </row>
    <row r="52" spans="1:9" s="26" customFormat="1" ht="15" customHeight="1" thickBot="1" x14ac:dyDescent="0.25">
      <c r="A52" s="30"/>
      <c r="B52" s="31"/>
      <c r="C52" s="32"/>
      <c r="D52" s="33"/>
      <c r="E52" s="34"/>
      <c r="F52" s="82"/>
      <c r="G52" s="82"/>
      <c r="H52" s="82"/>
      <c r="I52" s="83"/>
    </row>
    <row r="53" spans="1:9" s="26" customFormat="1" ht="15" customHeight="1" thickBot="1" x14ac:dyDescent="0.25">
      <c r="A53" s="125"/>
      <c r="B53" s="126"/>
      <c r="C53" s="35" t="s">
        <v>17</v>
      </c>
      <c r="D53" s="36"/>
      <c r="E53" s="37"/>
      <c r="F53" s="127">
        <f>SUM(G26:G52)</f>
        <v>0</v>
      </c>
      <c r="G53" s="128"/>
      <c r="H53" s="84"/>
      <c r="I53" s="85"/>
    </row>
    <row r="54" spans="1:9" s="26" customFormat="1" ht="15" customHeight="1" thickBot="1" x14ac:dyDescent="0.25">
      <c r="A54" s="125"/>
      <c r="B54" s="126"/>
      <c r="C54" s="35" t="s">
        <v>18</v>
      </c>
      <c r="D54" s="36"/>
      <c r="E54" s="37"/>
      <c r="F54" s="84"/>
      <c r="G54" s="84"/>
      <c r="H54" s="127">
        <f>SUM(I26:I53)</f>
        <v>0</v>
      </c>
      <c r="I54" s="129"/>
    </row>
    <row r="55" spans="1:9" s="26" customFormat="1" ht="15" customHeight="1" thickBot="1" x14ac:dyDescent="0.25">
      <c r="A55" s="125"/>
      <c r="B55" s="126"/>
      <c r="C55" s="35" t="s">
        <v>21</v>
      </c>
      <c r="D55" s="36"/>
      <c r="E55" s="37"/>
      <c r="F55" s="84"/>
      <c r="G55" s="84"/>
      <c r="H55" s="127">
        <f>F53+H54</f>
        <v>0</v>
      </c>
      <c r="I55" s="129"/>
    </row>
    <row r="56" spans="1:9" ht="15.75" x14ac:dyDescent="0.2">
      <c r="B56" s="14"/>
      <c r="C56" s="13"/>
      <c r="D56" s="12"/>
      <c r="E56" s="38"/>
      <c r="F56" s="86"/>
      <c r="G56" s="86"/>
    </row>
    <row r="57" spans="1:9" ht="16.5" thickBot="1" x14ac:dyDescent="0.25">
      <c r="A57" s="12"/>
      <c r="B57" s="14">
        <v>2</v>
      </c>
      <c r="C57" s="8" t="s">
        <v>49</v>
      </c>
      <c r="D57" s="15"/>
      <c r="E57" s="12"/>
      <c r="F57" s="72"/>
      <c r="G57" s="73"/>
    </row>
    <row r="58" spans="1:9" x14ac:dyDescent="0.2">
      <c r="A58" s="132" t="s">
        <v>1</v>
      </c>
      <c r="B58" s="134" t="s">
        <v>14</v>
      </c>
      <c r="C58" s="136" t="s">
        <v>2</v>
      </c>
      <c r="D58" s="138" t="s">
        <v>11</v>
      </c>
      <c r="E58" s="138" t="s">
        <v>7</v>
      </c>
      <c r="F58" s="140" t="s">
        <v>15</v>
      </c>
      <c r="G58" s="158"/>
      <c r="H58" s="141" t="s">
        <v>16</v>
      </c>
      <c r="I58" s="156"/>
    </row>
    <row r="59" spans="1:9" ht="15" customHeight="1" thickBot="1" x14ac:dyDescent="0.25">
      <c r="A59" s="154"/>
      <c r="B59" s="155"/>
      <c r="C59" s="157"/>
      <c r="D59" s="159"/>
      <c r="E59" s="159"/>
      <c r="F59" s="74" t="s">
        <v>3</v>
      </c>
      <c r="G59" s="74" t="s">
        <v>12</v>
      </c>
      <c r="H59" s="74" t="s">
        <v>3</v>
      </c>
      <c r="I59" s="75" t="s">
        <v>12</v>
      </c>
    </row>
    <row r="60" spans="1:9" x14ac:dyDescent="0.2">
      <c r="A60" s="16"/>
      <c r="B60" s="17"/>
      <c r="C60" s="18"/>
      <c r="D60" s="20"/>
      <c r="E60" s="19"/>
      <c r="F60" s="76"/>
      <c r="G60" s="76"/>
      <c r="H60" s="77"/>
      <c r="I60" s="78"/>
    </row>
    <row r="61" spans="1:9" ht="15" customHeight="1" x14ac:dyDescent="0.2">
      <c r="A61" s="21">
        <v>1</v>
      </c>
      <c r="B61" s="27"/>
      <c r="C61" s="23" t="s">
        <v>26</v>
      </c>
      <c r="D61" s="24">
        <v>1600</v>
      </c>
      <c r="E61" s="24" t="s">
        <v>5</v>
      </c>
      <c r="F61" s="79">
        <v>0</v>
      </c>
      <c r="G61" s="79">
        <f t="shared" ref="G61:G65" si="14">D61*F61</f>
        <v>0</v>
      </c>
      <c r="H61" s="81">
        <v>0</v>
      </c>
      <c r="I61" s="80">
        <f t="shared" ref="I61:I65" si="15">D61*H61</f>
        <v>0</v>
      </c>
    </row>
    <row r="62" spans="1:9" ht="15" customHeight="1" x14ac:dyDescent="0.2">
      <c r="A62" s="21">
        <v>2</v>
      </c>
      <c r="B62" s="27"/>
      <c r="C62" s="23" t="s">
        <v>34</v>
      </c>
      <c r="D62" s="24">
        <v>16</v>
      </c>
      <c r="E62" s="24" t="s">
        <v>0</v>
      </c>
      <c r="F62" s="79">
        <v>0</v>
      </c>
      <c r="G62" s="79">
        <f t="shared" si="14"/>
        <v>0</v>
      </c>
      <c r="H62" s="81">
        <v>0</v>
      </c>
      <c r="I62" s="80">
        <f t="shared" si="15"/>
        <v>0</v>
      </c>
    </row>
    <row r="63" spans="1:9" ht="15" customHeight="1" x14ac:dyDescent="0.2">
      <c r="A63" s="21">
        <v>3</v>
      </c>
      <c r="B63" s="27"/>
      <c r="C63" s="23" t="s">
        <v>83</v>
      </c>
      <c r="D63" s="24">
        <v>9</v>
      </c>
      <c r="E63" s="24" t="s">
        <v>0</v>
      </c>
      <c r="F63" s="79">
        <v>0</v>
      </c>
      <c r="G63" s="79">
        <f t="shared" si="14"/>
        <v>0</v>
      </c>
      <c r="H63" s="81">
        <v>0</v>
      </c>
      <c r="I63" s="80">
        <f t="shared" si="15"/>
        <v>0</v>
      </c>
    </row>
    <row r="64" spans="1:9" ht="15" customHeight="1" x14ac:dyDescent="0.2">
      <c r="A64" s="21">
        <v>4</v>
      </c>
      <c r="B64" s="22"/>
      <c r="C64" s="39" t="s">
        <v>38</v>
      </c>
      <c r="D64" s="24">
        <v>2</v>
      </c>
      <c r="E64" s="25" t="s">
        <v>0</v>
      </c>
      <c r="F64" s="79">
        <v>0</v>
      </c>
      <c r="G64" s="79">
        <f t="shared" si="14"/>
        <v>0</v>
      </c>
      <c r="H64" s="81">
        <v>0</v>
      </c>
      <c r="I64" s="80">
        <f t="shared" si="15"/>
        <v>0</v>
      </c>
    </row>
    <row r="65" spans="1:9" ht="15" customHeight="1" x14ac:dyDescent="0.2">
      <c r="A65" s="21">
        <v>5</v>
      </c>
      <c r="B65" s="22"/>
      <c r="C65" s="39" t="s">
        <v>122</v>
      </c>
      <c r="D65" s="24">
        <v>41</v>
      </c>
      <c r="E65" s="25" t="s">
        <v>0</v>
      </c>
      <c r="F65" s="79">
        <v>0</v>
      </c>
      <c r="G65" s="79">
        <f t="shared" si="14"/>
        <v>0</v>
      </c>
      <c r="H65" s="81">
        <v>0</v>
      </c>
      <c r="I65" s="80">
        <f t="shared" si="15"/>
        <v>0</v>
      </c>
    </row>
    <row r="66" spans="1:9" ht="15" customHeight="1" x14ac:dyDescent="0.2">
      <c r="A66" s="21">
        <v>6</v>
      </c>
      <c r="B66" s="27"/>
      <c r="C66" s="23" t="s">
        <v>63</v>
      </c>
      <c r="D66" s="24">
        <v>41</v>
      </c>
      <c r="E66" s="24" t="s">
        <v>0</v>
      </c>
      <c r="F66" s="79">
        <v>0</v>
      </c>
      <c r="G66" s="79">
        <f t="shared" ref="G66:G70" si="16">D66*F66</f>
        <v>0</v>
      </c>
      <c r="H66" s="81">
        <v>0</v>
      </c>
      <c r="I66" s="80">
        <f t="shared" ref="I66:I70" si="17">D66*H66</f>
        <v>0</v>
      </c>
    </row>
    <row r="67" spans="1:9" ht="15" customHeight="1" x14ac:dyDescent="0.2">
      <c r="A67" s="21">
        <v>7</v>
      </c>
      <c r="B67" s="22"/>
      <c r="C67" s="39" t="s">
        <v>42</v>
      </c>
      <c r="D67" s="24">
        <v>2</v>
      </c>
      <c r="E67" s="25" t="s">
        <v>0</v>
      </c>
      <c r="F67" s="79">
        <v>0</v>
      </c>
      <c r="G67" s="79">
        <f t="shared" si="16"/>
        <v>0</v>
      </c>
      <c r="H67" s="81">
        <v>0</v>
      </c>
      <c r="I67" s="80">
        <f t="shared" si="17"/>
        <v>0</v>
      </c>
    </row>
    <row r="68" spans="1:9" ht="15" customHeight="1" x14ac:dyDescent="0.2">
      <c r="A68" s="116">
        <v>8</v>
      </c>
      <c r="B68" s="117"/>
      <c r="C68" s="118" t="s">
        <v>102</v>
      </c>
      <c r="D68" s="119">
        <v>1</v>
      </c>
      <c r="E68" s="120" t="s">
        <v>104</v>
      </c>
      <c r="F68" s="79">
        <v>0</v>
      </c>
      <c r="G68" s="121">
        <f t="shared" si="16"/>
        <v>0</v>
      </c>
      <c r="H68" s="81">
        <v>0</v>
      </c>
      <c r="I68" s="122">
        <f t="shared" si="17"/>
        <v>0</v>
      </c>
    </row>
    <row r="69" spans="1:9" ht="15" customHeight="1" x14ac:dyDescent="0.2">
      <c r="A69" s="116">
        <v>9</v>
      </c>
      <c r="B69" s="117"/>
      <c r="C69" s="118" t="s">
        <v>103</v>
      </c>
      <c r="D69" s="119">
        <v>2</v>
      </c>
      <c r="E69" s="120" t="s">
        <v>4</v>
      </c>
      <c r="F69" s="79">
        <v>0</v>
      </c>
      <c r="G69" s="121">
        <f t="shared" si="16"/>
        <v>0</v>
      </c>
      <c r="H69" s="81">
        <v>0</v>
      </c>
      <c r="I69" s="122">
        <f t="shared" si="17"/>
        <v>0</v>
      </c>
    </row>
    <row r="70" spans="1:9" ht="15" customHeight="1" x14ac:dyDescent="0.2">
      <c r="A70" s="116">
        <v>10</v>
      </c>
      <c r="B70" s="117"/>
      <c r="C70" s="118" t="s">
        <v>120</v>
      </c>
      <c r="D70" s="119">
        <v>1</v>
      </c>
      <c r="E70" s="120" t="s">
        <v>104</v>
      </c>
      <c r="F70" s="79">
        <v>0</v>
      </c>
      <c r="G70" s="121">
        <f t="shared" si="16"/>
        <v>0</v>
      </c>
      <c r="H70" s="81">
        <v>0</v>
      </c>
      <c r="I70" s="122">
        <f t="shared" si="17"/>
        <v>0</v>
      </c>
    </row>
    <row r="71" spans="1:9" s="26" customFormat="1" ht="15" customHeight="1" thickBot="1" x14ac:dyDescent="0.25">
      <c r="A71" s="30"/>
      <c r="B71" s="31"/>
      <c r="C71" s="32"/>
      <c r="D71" s="33"/>
      <c r="E71" s="34"/>
      <c r="F71" s="82"/>
      <c r="G71" s="82"/>
      <c r="H71" s="82"/>
      <c r="I71" s="83"/>
    </row>
    <row r="72" spans="1:9" s="26" customFormat="1" ht="15" customHeight="1" thickBot="1" x14ac:dyDescent="0.25">
      <c r="A72" s="125"/>
      <c r="B72" s="126"/>
      <c r="C72" s="35" t="s">
        <v>17</v>
      </c>
      <c r="D72" s="36"/>
      <c r="E72" s="37"/>
      <c r="F72" s="127">
        <f>SUM(G61:G71)</f>
        <v>0</v>
      </c>
      <c r="G72" s="128"/>
      <c r="H72" s="84"/>
      <c r="I72" s="85"/>
    </row>
    <row r="73" spans="1:9" s="26" customFormat="1" ht="15" customHeight="1" thickBot="1" x14ac:dyDescent="0.25">
      <c r="A73" s="125"/>
      <c r="B73" s="126"/>
      <c r="C73" s="35" t="s">
        <v>18</v>
      </c>
      <c r="D73" s="36"/>
      <c r="E73" s="37"/>
      <c r="F73" s="84"/>
      <c r="G73" s="84"/>
      <c r="H73" s="127">
        <f>SUM(I61:I72)</f>
        <v>0</v>
      </c>
      <c r="I73" s="129"/>
    </row>
    <row r="74" spans="1:9" s="26" customFormat="1" ht="15" customHeight="1" thickBot="1" x14ac:dyDescent="0.25">
      <c r="A74" s="125"/>
      <c r="B74" s="126"/>
      <c r="C74" s="35" t="s">
        <v>21</v>
      </c>
      <c r="D74" s="36"/>
      <c r="E74" s="37"/>
      <c r="F74" s="84"/>
      <c r="G74" s="84"/>
      <c r="H74" s="127">
        <f>F72+H73</f>
        <v>0</v>
      </c>
      <c r="I74" s="129"/>
    </row>
    <row r="75" spans="1:9" ht="12" customHeight="1" x14ac:dyDescent="0.2">
      <c r="B75" s="14"/>
      <c r="C75" s="13"/>
      <c r="D75" s="12"/>
      <c r="E75" s="38"/>
      <c r="F75" s="86"/>
      <c r="G75" s="86"/>
    </row>
    <row r="76" spans="1:9" ht="16.5" thickBot="1" x14ac:dyDescent="0.25">
      <c r="A76" s="12"/>
      <c r="B76" s="14">
        <v>3</v>
      </c>
      <c r="C76" s="8" t="s">
        <v>44</v>
      </c>
      <c r="D76" s="15"/>
      <c r="E76" s="12"/>
      <c r="F76" s="72"/>
      <c r="G76" s="73"/>
    </row>
    <row r="77" spans="1:9" x14ac:dyDescent="0.2">
      <c r="A77" s="132" t="s">
        <v>1</v>
      </c>
      <c r="B77" s="134" t="s">
        <v>14</v>
      </c>
      <c r="C77" s="136" t="s">
        <v>2</v>
      </c>
      <c r="D77" s="138" t="s">
        <v>11</v>
      </c>
      <c r="E77" s="138" t="s">
        <v>7</v>
      </c>
      <c r="F77" s="140" t="s">
        <v>15</v>
      </c>
      <c r="G77" s="158"/>
      <c r="H77" s="141" t="s">
        <v>16</v>
      </c>
      <c r="I77" s="156"/>
    </row>
    <row r="78" spans="1:9" ht="15" customHeight="1" thickBot="1" x14ac:dyDescent="0.25">
      <c r="A78" s="154"/>
      <c r="B78" s="155"/>
      <c r="C78" s="157"/>
      <c r="D78" s="159"/>
      <c r="E78" s="159"/>
      <c r="F78" s="74" t="s">
        <v>3</v>
      </c>
      <c r="G78" s="74" t="s">
        <v>12</v>
      </c>
      <c r="H78" s="74" t="s">
        <v>3</v>
      </c>
      <c r="I78" s="75" t="s">
        <v>12</v>
      </c>
    </row>
    <row r="79" spans="1:9" x14ac:dyDescent="0.2">
      <c r="A79" s="16"/>
      <c r="B79" s="17"/>
      <c r="C79" s="18"/>
      <c r="D79" s="20"/>
      <c r="E79" s="19"/>
      <c r="F79" s="76"/>
      <c r="G79" s="76"/>
      <c r="H79" s="77"/>
      <c r="I79" s="78"/>
    </row>
    <row r="80" spans="1:9" s="26" customFormat="1" ht="15" customHeight="1" x14ac:dyDescent="0.2">
      <c r="A80" s="21">
        <v>1</v>
      </c>
      <c r="B80" s="22"/>
      <c r="C80" s="39" t="s">
        <v>95</v>
      </c>
      <c r="D80" s="24">
        <v>1</v>
      </c>
      <c r="E80" s="25" t="s">
        <v>0</v>
      </c>
      <c r="F80" s="79">
        <v>0</v>
      </c>
      <c r="G80" s="79">
        <f t="shared" ref="G80:G83" si="18">D80*F80</f>
        <v>0</v>
      </c>
      <c r="H80" s="79">
        <v>0</v>
      </c>
      <c r="I80" s="80">
        <f t="shared" ref="I80:I83" si="19">D80*H80</f>
        <v>0</v>
      </c>
    </row>
    <row r="81" spans="1:9" s="26" customFormat="1" ht="15" customHeight="1" x14ac:dyDescent="0.2">
      <c r="A81" s="21">
        <v>2</v>
      </c>
      <c r="B81" s="22"/>
      <c r="C81" s="39" t="s">
        <v>96</v>
      </c>
      <c r="D81" s="24">
        <v>3</v>
      </c>
      <c r="E81" s="25" t="s">
        <v>0</v>
      </c>
      <c r="F81" s="79">
        <v>0</v>
      </c>
      <c r="G81" s="79">
        <f>D81*F81</f>
        <v>0</v>
      </c>
      <c r="H81" s="79">
        <v>0</v>
      </c>
      <c r="I81" s="80">
        <f>D81*H81</f>
        <v>0</v>
      </c>
    </row>
    <row r="82" spans="1:9" s="26" customFormat="1" ht="15" customHeight="1" x14ac:dyDescent="0.2">
      <c r="A82" s="21">
        <v>3</v>
      </c>
      <c r="B82" s="22"/>
      <c r="C82" s="39" t="s">
        <v>86</v>
      </c>
      <c r="D82" s="24">
        <v>1</v>
      </c>
      <c r="E82" s="25" t="s">
        <v>0</v>
      </c>
      <c r="F82" s="79">
        <v>0</v>
      </c>
      <c r="G82" s="79">
        <f>D82*F82</f>
        <v>0</v>
      </c>
      <c r="H82" s="79">
        <v>0</v>
      </c>
      <c r="I82" s="80">
        <f>D82*H82</f>
        <v>0</v>
      </c>
    </row>
    <row r="83" spans="1:9" ht="15" customHeight="1" x14ac:dyDescent="0.2">
      <c r="A83" s="21">
        <v>4</v>
      </c>
      <c r="B83" s="27"/>
      <c r="C83" s="23" t="s">
        <v>45</v>
      </c>
      <c r="D83" s="24">
        <v>20</v>
      </c>
      <c r="E83" s="24" t="s">
        <v>0</v>
      </c>
      <c r="F83" s="79">
        <v>0</v>
      </c>
      <c r="G83" s="79">
        <f t="shared" si="18"/>
        <v>0</v>
      </c>
      <c r="H83" s="79">
        <v>0</v>
      </c>
      <c r="I83" s="80">
        <f t="shared" si="19"/>
        <v>0</v>
      </c>
    </row>
    <row r="84" spans="1:9" ht="15" customHeight="1" x14ac:dyDescent="0.2">
      <c r="A84" s="21">
        <v>5</v>
      </c>
      <c r="B84" s="27"/>
      <c r="C84" s="23" t="s">
        <v>46</v>
      </c>
      <c r="D84" s="24">
        <v>20</v>
      </c>
      <c r="E84" s="24" t="s">
        <v>0</v>
      </c>
      <c r="F84" s="79">
        <v>0</v>
      </c>
      <c r="G84" s="79">
        <f>D84*F84</f>
        <v>0</v>
      </c>
      <c r="H84" s="79">
        <v>0</v>
      </c>
      <c r="I84" s="80">
        <f>D84*H84</f>
        <v>0</v>
      </c>
    </row>
    <row r="85" spans="1:9" s="26" customFormat="1" ht="15" customHeight="1" thickBot="1" x14ac:dyDescent="0.25">
      <c r="A85" s="30"/>
      <c r="B85" s="31"/>
      <c r="C85" s="32"/>
      <c r="D85" s="33"/>
      <c r="E85" s="34"/>
      <c r="F85" s="82"/>
      <c r="G85" s="82"/>
      <c r="H85" s="82"/>
      <c r="I85" s="83"/>
    </row>
    <row r="86" spans="1:9" s="26" customFormat="1" ht="15" customHeight="1" thickBot="1" x14ac:dyDescent="0.25">
      <c r="A86" s="125"/>
      <c r="B86" s="126"/>
      <c r="C86" s="35" t="s">
        <v>17</v>
      </c>
      <c r="D86" s="36"/>
      <c r="E86" s="37"/>
      <c r="F86" s="127">
        <f>SUM(G80:G85)</f>
        <v>0</v>
      </c>
      <c r="G86" s="128"/>
      <c r="H86" s="84"/>
      <c r="I86" s="85"/>
    </row>
    <row r="87" spans="1:9" s="26" customFormat="1" ht="15" customHeight="1" thickBot="1" x14ac:dyDescent="0.25">
      <c r="A87" s="125"/>
      <c r="B87" s="126"/>
      <c r="C87" s="35" t="s">
        <v>18</v>
      </c>
      <c r="D87" s="36"/>
      <c r="E87" s="37"/>
      <c r="F87" s="84"/>
      <c r="G87" s="84"/>
      <c r="H87" s="127">
        <f>SUM(I80:I86)</f>
        <v>0</v>
      </c>
      <c r="I87" s="129"/>
    </row>
    <row r="88" spans="1:9" s="26" customFormat="1" ht="15" customHeight="1" thickBot="1" x14ac:dyDescent="0.25">
      <c r="A88" s="125"/>
      <c r="B88" s="126"/>
      <c r="C88" s="35" t="s">
        <v>21</v>
      </c>
      <c r="D88" s="36"/>
      <c r="E88" s="37"/>
      <c r="F88" s="84"/>
      <c r="G88" s="84"/>
      <c r="H88" s="127">
        <f>F86+H87</f>
        <v>0</v>
      </c>
      <c r="I88" s="129"/>
    </row>
    <row r="89" spans="1:9" ht="12" customHeight="1" x14ac:dyDescent="0.2">
      <c r="B89" s="14"/>
      <c r="C89" s="13"/>
      <c r="D89" s="12"/>
      <c r="E89" s="38"/>
      <c r="F89" s="86"/>
      <c r="G89" s="86"/>
    </row>
    <row r="90" spans="1:9" ht="16.5" thickBot="1" x14ac:dyDescent="0.25">
      <c r="A90" s="12"/>
      <c r="B90" s="14">
        <v>4</v>
      </c>
      <c r="C90" s="8" t="s">
        <v>77</v>
      </c>
      <c r="D90" s="15"/>
      <c r="E90" s="12"/>
      <c r="F90" s="72"/>
      <c r="G90" s="73"/>
    </row>
    <row r="91" spans="1:9" x14ac:dyDescent="0.2">
      <c r="A91" s="132" t="s">
        <v>1</v>
      </c>
      <c r="B91" s="134" t="s">
        <v>14</v>
      </c>
      <c r="C91" s="136" t="s">
        <v>2</v>
      </c>
      <c r="D91" s="138" t="s">
        <v>11</v>
      </c>
      <c r="E91" s="138" t="s">
        <v>7</v>
      </c>
      <c r="F91" s="140" t="s">
        <v>15</v>
      </c>
      <c r="G91" s="158"/>
      <c r="H91" s="141" t="s">
        <v>16</v>
      </c>
      <c r="I91" s="156"/>
    </row>
    <row r="92" spans="1:9" ht="15" customHeight="1" thickBot="1" x14ac:dyDescent="0.25">
      <c r="A92" s="154"/>
      <c r="B92" s="155"/>
      <c r="C92" s="157"/>
      <c r="D92" s="159"/>
      <c r="E92" s="159"/>
      <c r="F92" s="74" t="s">
        <v>3</v>
      </c>
      <c r="G92" s="74" t="s">
        <v>12</v>
      </c>
      <c r="H92" s="74" t="s">
        <v>3</v>
      </c>
      <c r="I92" s="75" t="s">
        <v>12</v>
      </c>
    </row>
    <row r="93" spans="1:9" x14ac:dyDescent="0.2">
      <c r="A93" s="16"/>
      <c r="B93" s="17"/>
      <c r="C93" s="18"/>
      <c r="D93" s="20"/>
      <c r="E93" s="19"/>
      <c r="F93" s="76"/>
      <c r="G93" s="76"/>
      <c r="H93" s="77"/>
      <c r="I93" s="78"/>
    </row>
    <row r="94" spans="1:9" ht="15" customHeight="1" x14ac:dyDescent="0.2">
      <c r="A94" s="21">
        <v>1</v>
      </c>
      <c r="B94" s="22"/>
      <c r="C94" s="39" t="s">
        <v>127</v>
      </c>
      <c r="D94" s="24">
        <v>20</v>
      </c>
      <c r="E94" s="25" t="s">
        <v>5</v>
      </c>
      <c r="F94" s="79">
        <v>0</v>
      </c>
      <c r="G94" s="79">
        <f t="shared" ref="G94:G98" si="20">D94*F94</f>
        <v>0</v>
      </c>
      <c r="H94" s="81">
        <v>0</v>
      </c>
      <c r="I94" s="80">
        <f t="shared" ref="I94:I98" si="21">D94*H94</f>
        <v>0</v>
      </c>
    </row>
    <row r="95" spans="1:9" ht="15" customHeight="1" x14ac:dyDescent="0.2">
      <c r="A95" s="21">
        <v>2</v>
      </c>
      <c r="B95" s="22"/>
      <c r="C95" s="39" t="s">
        <v>128</v>
      </c>
      <c r="D95" s="24">
        <v>2</v>
      </c>
      <c r="E95" s="25" t="s">
        <v>0</v>
      </c>
      <c r="F95" s="79">
        <v>0</v>
      </c>
      <c r="G95" s="79">
        <f t="shared" si="20"/>
        <v>0</v>
      </c>
      <c r="H95" s="81">
        <v>0</v>
      </c>
      <c r="I95" s="80">
        <f t="shared" si="21"/>
        <v>0</v>
      </c>
    </row>
    <row r="96" spans="1:9" ht="15" customHeight="1" x14ac:dyDescent="0.2">
      <c r="A96" s="21">
        <v>3</v>
      </c>
      <c r="B96" s="22"/>
      <c r="C96" s="39" t="s">
        <v>129</v>
      </c>
      <c r="D96" s="24">
        <v>2</v>
      </c>
      <c r="E96" s="25" t="s">
        <v>0</v>
      </c>
      <c r="F96" s="79">
        <v>0</v>
      </c>
      <c r="G96" s="79">
        <f t="shared" si="20"/>
        <v>0</v>
      </c>
      <c r="H96" s="81">
        <v>0</v>
      </c>
      <c r="I96" s="80">
        <f t="shared" si="21"/>
        <v>0</v>
      </c>
    </row>
    <row r="97" spans="1:9" ht="15" customHeight="1" x14ac:dyDescent="0.2">
      <c r="A97" s="21">
        <v>4</v>
      </c>
      <c r="B97" s="27"/>
      <c r="C97" s="23" t="s">
        <v>93</v>
      </c>
      <c r="D97" s="24">
        <v>25</v>
      </c>
      <c r="E97" s="24" t="s">
        <v>0</v>
      </c>
      <c r="F97" s="79">
        <v>0</v>
      </c>
      <c r="G97" s="79">
        <f t="shared" si="20"/>
        <v>0</v>
      </c>
      <c r="H97" s="81">
        <v>0</v>
      </c>
      <c r="I97" s="80">
        <f t="shared" si="21"/>
        <v>0</v>
      </c>
    </row>
    <row r="98" spans="1:9" ht="15" customHeight="1" x14ac:dyDescent="0.2">
      <c r="A98" s="21">
        <v>5</v>
      </c>
      <c r="B98" s="22"/>
      <c r="C98" s="39" t="s">
        <v>42</v>
      </c>
      <c r="D98" s="24">
        <v>2</v>
      </c>
      <c r="E98" s="25" t="s">
        <v>0</v>
      </c>
      <c r="F98" s="79">
        <v>0</v>
      </c>
      <c r="G98" s="79">
        <f t="shared" si="20"/>
        <v>0</v>
      </c>
      <c r="H98" s="81">
        <v>0</v>
      </c>
      <c r="I98" s="80">
        <f t="shared" si="21"/>
        <v>0</v>
      </c>
    </row>
    <row r="99" spans="1:9" ht="15" customHeight="1" x14ac:dyDescent="0.2">
      <c r="A99" s="21">
        <v>6</v>
      </c>
      <c r="B99" s="27"/>
      <c r="C99" s="23" t="s">
        <v>123</v>
      </c>
      <c r="D99" s="24">
        <v>30</v>
      </c>
      <c r="E99" s="24" t="s">
        <v>0</v>
      </c>
      <c r="F99" s="79">
        <v>0</v>
      </c>
      <c r="G99" s="79">
        <f>D99*F99</f>
        <v>0</v>
      </c>
      <c r="H99" s="81">
        <v>0</v>
      </c>
      <c r="I99" s="80">
        <f>D99*H99</f>
        <v>0</v>
      </c>
    </row>
    <row r="100" spans="1:9" s="26" customFormat="1" ht="15" customHeight="1" thickBot="1" x14ac:dyDescent="0.25">
      <c r="A100" s="30"/>
      <c r="B100" s="31"/>
      <c r="C100" s="32"/>
      <c r="D100" s="33"/>
      <c r="E100" s="34"/>
      <c r="F100" s="82"/>
      <c r="G100" s="82"/>
      <c r="H100" s="82"/>
      <c r="I100" s="83"/>
    </row>
    <row r="101" spans="1:9" s="26" customFormat="1" ht="15" customHeight="1" thickBot="1" x14ac:dyDescent="0.25">
      <c r="A101" s="125"/>
      <c r="B101" s="126"/>
      <c r="C101" s="35" t="s">
        <v>17</v>
      </c>
      <c r="D101" s="36"/>
      <c r="E101" s="37"/>
      <c r="F101" s="127">
        <f>SUM(G94:G100)</f>
        <v>0</v>
      </c>
      <c r="G101" s="128"/>
      <c r="H101" s="84"/>
      <c r="I101" s="85"/>
    </row>
    <row r="102" spans="1:9" s="26" customFormat="1" ht="15" customHeight="1" thickBot="1" x14ac:dyDescent="0.25">
      <c r="A102" s="125"/>
      <c r="B102" s="126"/>
      <c r="C102" s="35" t="s">
        <v>18</v>
      </c>
      <c r="D102" s="36"/>
      <c r="E102" s="37"/>
      <c r="F102" s="84"/>
      <c r="G102" s="84"/>
      <c r="H102" s="127">
        <f>SUM(I94:I101)</f>
        <v>0</v>
      </c>
      <c r="I102" s="129"/>
    </row>
    <row r="103" spans="1:9" s="26" customFormat="1" ht="15" customHeight="1" thickBot="1" x14ac:dyDescent="0.25">
      <c r="A103" s="125"/>
      <c r="B103" s="126"/>
      <c r="C103" s="35" t="s">
        <v>21</v>
      </c>
      <c r="D103" s="36"/>
      <c r="E103" s="37"/>
      <c r="F103" s="84"/>
      <c r="G103" s="84"/>
      <c r="H103" s="127">
        <f>F101+H102</f>
        <v>0</v>
      </c>
      <c r="I103" s="129"/>
    </row>
    <row r="104" spans="1:9" ht="12" customHeight="1" x14ac:dyDescent="0.2">
      <c r="B104" s="14"/>
      <c r="C104" s="13"/>
      <c r="D104" s="12"/>
      <c r="E104" s="38"/>
      <c r="F104" s="86"/>
      <c r="G104" s="86"/>
    </row>
    <row r="105" spans="1:9" ht="16.5" thickBot="1" x14ac:dyDescent="0.25">
      <c r="A105" s="38"/>
      <c r="B105" s="40">
        <v>5</v>
      </c>
      <c r="C105" s="9" t="s">
        <v>53</v>
      </c>
      <c r="D105" s="41"/>
      <c r="E105" s="38"/>
      <c r="F105" s="86"/>
      <c r="G105" s="73"/>
    </row>
    <row r="106" spans="1:9" x14ac:dyDescent="0.2">
      <c r="A106" s="132" t="s">
        <v>1</v>
      </c>
      <c r="B106" s="134" t="s">
        <v>14</v>
      </c>
      <c r="C106" s="136" t="s">
        <v>2</v>
      </c>
      <c r="D106" s="138" t="s">
        <v>11</v>
      </c>
      <c r="E106" s="138" t="s">
        <v>7</v>
      </c>
      <c r="F106" s="140" t="s">
        <v>15</v>
      </c>
      <c r="G106" s="140"/>
      <c r="H106" s="141" t="s">
        <v>16</v>
      </c>
      <c r="I106" s="142"/>
    </row>
    <row r="107" spans="1:9" ht="15" customHeight="1" thickBot="1" x14ac:dyDescent="0.25">
      <c r="A107" s="133"/>
      <c r="B107" s="135"/>
      <c r="C107" s="137"/>
      <c r="D107" s="139"/>
      <c r="E107" s="139"/>
      <c r="F107" s="74" t="s">
        <v>3</v>
      </c>
      <c r="G107" s="74" t="s">
        <v>12</v>
      </c>
      <c r="H107" s="74" t="s">
        <v>3</v>
      </c>
      <c r="I107" s="75" t="s">
        <v>12</v>
      </c>
    </row>
    <row r="108" spans="1:9" x14ac:dyDescent="0.2">
      <c r="A108" s="42"/>
      <c r="B108" s="43"/>
      <c r="C108" s="97"/>
      <c r="D108" s="20"/>
      <c r="E108" s="94"/>
      <c r="F108" s="76"/>
      <c r="G108" s="76"/>
      <c r="H108" s="77"/>
      <c r="I108" s="78"/>
    </row>
    <row r="109" spans="1:9" ht="15" customHeight="1" x14ac:dyDescent="0.2">
      <c r="A109" s="28">
        <v>1</v>
      </c>
      <c r="B109" s="22"/>
      <c r="C109" s="104" t="s">
        <v>124</v>
      </c>
      <c r="D109" s="105">
        <v>1</v>
      </c>
      <c r="E109" s="25" t="s">
        <v>0</v>
      </c>
      <c r="F109" s="79">
        <v>0</v>
      </c>
      <c r="G109" s="79">
        <f t="shared" ref="G109:G120" si="22">D109*F109</f>
        <v>0</v>
      </c>
      <c r="H109" s="81">
        <v>0</v>
      </c>
      <c r="I109" s="80">
        <f t="shared" ref="I109:I120" si="23">D109*H109</f>
        <v>0</v>
      </c>
    </row>
    <row r="110" spans="1:9" ht="24.95" customHeight="1" x14ac:dyDescent="0.2">
      <c r="A110" s="28">
        <v>2</v>
      </c>
      <c r="B110" s="22"/>
      <c r="C110" s="104" t="s">
        <v>125</v>
      </c>
      <c r="D110" s="105">
        <v>1</v>
      </c>
      <c r="E110" s="25" t="s">
        <v>0</v>
      </c>
      <c r="F110" s="79">
        <v>0</v>
      </c>
      <c r="G110" s="79">
        <f t="shared" ref="G110" si="24">D110*F110</f>
        <v>0</v>
      </c>
      <c r="H110" s="81">
        <v>0</v>
      </c>
      <c r="I110" s="80">
        <f t="shared" ref="I110" si="25">D110*H110</f>
        <v>0</v>
      </c>
    </row>
    <row r="111" spans="1:9" ht="15" customHeight="1" x14ac:dyDescent="0.2">
      <c r="A111" s="28">
        <v>3</v>
      </c>
      <c r="B111" s="22"/>
      <c r="C111" s="23" t="s">
        <v>101</v>
      </c>
      <c r="D111" s="105">
        <v>1</v>
      </c>
      <c r="E111" s="25" t="s">
        <v>0</v>
      </c>
      <c r="F111" s="79">
        <v>0</v>
      </c>
      <c r="G111" s="79">
        <f>D111*F111</f>
        <v>0</v>
      </c>
      <c r="H111" s="81">
        <v>0</v>
      </c>
      <c r="I111" s="80">
        <f>D111*H111</f>
        <v>0</v>
      </c>
    </row>
    <row r="112" spans="1:9" ht="15" customHeight="1" x14ac:dyDescent="0.2">
      <c r="A112" s="28">
        <v>4</v>
      </c>
      <c r="B112" s="22"/>
      <c r="C112" s="23" t="s">
        <v>54</v>
      </c>
      <c r="D112" s="105">
        <v>8</v>
      </c>
      <c r="E112" s="25" t="s">
        <v>0</v>
      </c>
      <c r="F112" s="79">
        <v>0</v>
      </c>
      <c r="G112" s="79">
        <f t="shared" si="22"/>
        <v>0</v>
      </c>
      <c r="H112" s="81">
        <v>0</v>
      </c>
      <c r="I112" s="80">
        <f t="shared" si="23"/>
        <v>0</v>
      </c>
    </row>
    <row r="113" spans="1:9" ht="15" customHeight="1" x14ac:dyDescent="0.2">
      <c r="A113" s="28">
        <v>5</v>
      </c>
      <c r="B113" s="22"/>
      <c r="C113" s="106" t="s">
        <v>100</v>
      </c>
      <c r="D113" s="105">
        <v>3</v>
      </c>
      <c r="E113" s="25" t="s">
        <v>0</v>
      </c>
      <c r="F113" s="79">
        <v>0</v>
      </c>
      <c r="G113" s="79">
        <f>D113*F113</f>
        <v>0</v>
      </c>
      <c r="H113" s="81">
        <v>0</v>
      </c>
      <c r="I113" s="80">
        <f>D113*H113</f>
        <v>0</v>
      </c>
    </row>
    <row r="114" spans="1:9" ht="15" customHeight="1" x14ac:dyDescent="0.2">
      <c r="A114" s="28">
        <v>6</v>
      </c>
      <c r="B114" s="22"/>
      <c r="C114" s="107" t="s">
        <v>84</v>
      </c>
      <c r="D114" s="105">
        <v>50</v>
      </c>
      <c r="E114" s="25" t="s">
        <v>5</v>
      </c>
      <c r="F114" s="79">
        <v>0</v>
      </c>
      <c r="G114" s="79">
        <f t="shared" ref="G114" si="26">D114*F114</f>
        <v>0</v>
      </c>
      <c r="H114" s="81">
        <v>0</v>
      </c>
      <c r="I114" s="80">
        <f t="shared" ref="I114" si="27">D114*H114</f>
        <v>0</v>
      </c>
    </row>
    <row r="115" spans="1:9" ht="15" customHeight="1" x14ac:dyDescent="0.2">
      <c r="A115" s="28">
        <v>7</v>
      </c>
      <c r="B115" s="22"/>
      <c r="C115" s="106" t="s">
        <v>130</v>
      </c>
      <c r="D115" s="105">
        <v>145</v>
      </c>
      <c r="E115" s="25" t="s">
        <v>5</v>
      </c>
      <c r="F115" s="79">
        <v>0</v>
      </c>
      <c r="G115" s="79">
        <f t="shared" si="22"/>
        <v>0</v>
      </c>
      <c r="H115" s="81">
        <v>0</v>
      </c>
      <c r="I115" s="80">
        <f t="shared" si="23"/>
        <v>0</v>
      </c>
    </row>
    <row r="116" spans="1:9" ht="15" customHeight="1" x14ac:dyDescent="0.2">
      <c r="A116" s="28">
        <v>8</v>
      </c>
      <c r="B116" s="22"/>
      <c r="C116" s="107" t="s">
        <v>134</v>
      </c>
      <c r="D116" s="105">
        <v>8</v>
      </c>
      <c r="E116" s="25" t="s">
        <v>5</v>
      </c>
      <c r="F116" s="79">
        <v>0</v>
      </c>
      <c r="G116" s="79">
        <f t="shared" ref="G116:G117" si="28">D116*F116</f>
        <v>0</v>
      </c>
      <c r="H116" s="81">
        <v>0</v>
      </c>
      <c r="I116" s="80">
        <f t="shared" ref="I116:I117" si="29">D116*H116</f>
        <v>0</v>
      </c>
    </row>
    <row r="117" spans="1:9" ht="15" customHeight="1" x14ac:dyDescent="0.2">
      <c r="A117" s="28">
        <v>9</v>
      </c>
      <c r="B117" s="27"/>
      <c r="C117" s="61" t="s">
        <v>85</v>
      </c>
      <c r="D117" s="24">
        <v>1</v>
      </c>
      <c r="E117" s="24" t="s">
        <v>0</v>
      </c>
      <c r="F117" s="79">
        <v>0</v>
      </c>
      <c r="G117" s="79">
        <f t="shared" si="28"/>
        <v>0</v>
      </c>
      <c r="H117" s="81">
        <v>0</v>
      </c>
      <c r="I117" s="80">
        <f t="shared" si="29"/>
        <v>0</v>
      </c>
    </row>
    <row r="118" spans="1:9" ht="15" customHeight="1" x14ac:dyDescent="0.2">
      <c r="A118" s="28">
        <v>10</v>
      </c>
      <c r="B118" s="22"/>
      <c r="C118" s="107" t="s">
        <v>55</v>
      </c>
      <c r="D118" s="105">
        <v>6</v>
      </c>
      <c r="E118" s="25" t="s">
        <v>4</v>
      </c>
      <c r="F118" s="79">
        <v>0</v>
      </c>
      <c r="G118" s="79">
        <f t="shared" si="22"/>
        <v>0</v>
      </c>
      <c r="H118" s="81">
        <v>0</v>
      </c>
      <c r="I118" s="80">
        <f t="shared" si="23"/>
        <v>0</v>
      </c>
    </row>
    <row r="119" spans="1:9" ht="15" customHeight="1" x14ac:dyDescent="0.2">
      <c r="A119" s="28">
        <v>11</v>
      </c>
      <c r="B119" s="22"/>
      <c r="C119" s="107" t="s">
        <v>56</v>
      </c>
      <c r="D119" s="105">
        <v>1</v>
      </c>
      <c r="E119" s="25" t="s">
        <v>0</v>
      </c>
      <c r="F119" s="79">
        <v>0</v>
      </c>
      <c r="G119" s="79">
        <f t="shared" si="22"/>
        <v>0</v>
      </c>
      <c r="H119" s="81">
        <v>0</v>
      </c>
      <c r="I119" s="80">
        <f t="shared" si="23"/>
        <v>0</v>
      </c>
    </row>
    <row r="120" spans="1:9" ht="15" customHeight="1" x14ac:dyDescent="0.2">
      <c r="A120" s="28">
        <v>12</v>
      </c>
      <c r="B120" s="22"/>
      <c r="C120" s="107" t="s">
        <v>57</v>
      </c>
      <c r="D120" s="105">
        <v>1</v>
      </c>
      <c r="E120" s="25" t="s">
        <v>0</v>
      </c>
      <c r="F120" s="79">
        <v>0</v>
      </c>
      <c r="G120" s="79">
        <f t="shared" si="22"/>
        <v>0</v>
      </c>
      <c r="H120" s="81">
        <v>0</v>
      </c>
      <c r="I120" s="80">
        <f t="shared" si="23"/>
        <v>0</v>
      </c>
    </row>
    <row r="121" spans="1:9" s="26" customFormat="1" ht="15" customHeight="1" thickBot="1" x14ac:dyDescent="0.25">
      <c r="A121" s="99"/>
      <c r="B121" s="31"/>
      <c r="C121" s="98"/>
      <c r="D121" s="33"/>
      <c r="E121" s="95"/>
      <c r="F121" s="82"/>
      <c r="G121" s="82"/>
      <c r="H121" s="82"/>
      <c r="I121" s="83"/>
    </row>
    <row r="122" spans="1:9" s="26" customFormat="1" ht="15" customHeight="1" thickBot="1" x14ac:dyDescent="0.25">
      <c r="A122" s="125"/>
      <c r="B122" s="126"/>
      <c r="C122" s="35" t="s">
        <v>17</v>
      </c>
      <c r="D122" s="36"/>
      <c r="E122" s="37"/>
      <c r="F122" s="127">
        <f>SUM(G109:G121)</f>
        <v>0</v>
      </c>
      <c r="G122" s="128"/>
      <c r="H122" s="84"/>
      <c r="I122" s="85"/>
    </row>
    <row r="123" spans="1:9" s="26" customFormat="1" ht="15" customHeight="1" thickBot="1" x14ac:dyDescent="0.25">
      <c r="A123" s="125"/>
      <c r="B123" s="126"/>
      <c r="C123" s="35" t="s">
        <v>18</v>
      </c>
      <c r="D123" s="36"/>
      <c r="E123" s="37"/>
      <c r="F123" s="84"/>
      <c r="G123" s="84"/>
      <c r="H123" s="127">
        <f>SUM(I109:I122)</f>
        <v>0</v>
      </c>
      <c r="I123" s="129"/>
    </row>
    <row r="124" spans="1:9" s="26" customFormat="1" ht="15" customHeight="1" thickBot="1" x14ac:dyDescent="0.25">
      <c r="A124" s="125"/>
      <c r="B124" s="126"/>
      <c r="C124" s="35" t="s">
        <v>21</v>
      </c>
      <c r="D124" s="36"/>
      <c r="E124" s="37"/>
      <c r="F124" s="84"/>
      <c r="G124" s="84"/>
      <c r="H124" s="127">
        <f>F122+H123</f>
        <v>0</v>
      </c>
      <c r="I124" s="129"/>
    </row>
    <row r="125" spans="1:9" s="26" customFormat="1" ht="15" customHeight="1" x14ac:dyDescent="0.2">
      <c r="A125" s="12"/>
      <c r="B125" s="60"/>
      <c r="C125" s="11"/>
      <c r="D125" s="12"/>
      <c r="E125" s="38"/>
      <c r="F125" s="86"/>
      <c r="G125" s="86"/>
      <c r="H125" s="86"/>
      <c r="I125" s="91"/>
    </row>
    <row r="126" spans="1:9" ht="16.5" thickBot="1" x14ac:dyDescent="0.25">
      <c r="A126" s="26"/>
      <c r="B126" s="40">
        <v>6</v>
      </c>
      <c r="C126" s="9" t="s">
        <v>28</v>
      </c>
      <c r="D126" s="41"/>
      <c r="E126" s="3"/>
      <c r="F126" s="87"/>
      <c r="G126" s="73"/>
    </row>
    <row r="127" spans="1:9" ht="15" customHeight="1" x14ac:dyDescent="0.2">
      <c r="A127" s="150" t="s">
        <v>1</v>
      </c>
      <c r="B127" s="144" t="s">
        <v>14</v>
      </c>
      <c r="C127" s="146" t="s">
        <v>2</v>
      </c>
      <c r="D127" s="148" t="s">
        <v>11</v>
      </c>
      <c r="E127" s="148" t="s">
        <v>7</v>
      </c>
      <c r="F127" s="143" t="s">
        <v>15</v>
      </c>
      <c r="G127" s="143"/>
      <c r="H127" s="160" t="s">
        <v>16</v>
      </c>
      <c r="I127" s="161"/>
    </row>
    <row r="128" spans="1:9" ht="15" customHeight="1" thickBot="1" x14ac:dyDescent="0.25">
      <c r="A128" s="151"/>
      <c r="B128" s="145"/>
      <c r="C128" s="147"/>
      <c r="D128" s="149"/>
      <c r="E128" s="149"/>
      <c r="F128" s="88" t="s">
        <v>3</v>
      </c>
      <c r="G128" s="88" t="s">
        <v>12</v>
      </c>
      <c r="H128" s="88" t="s">
        <v>3</v>
      </c>
      <c r="I128" s="89" t="s">
        <v>12</v>
      </c>
    </row>
    <row r="129" spans="1:9" ht="15" customHeight="1" x14ac:dyDescent="0.2">
      <c r="A129" s="42"/>
      <c r="B129" s="43"/>
      <c r="C129" s="18"/>
      <c r="D129" s="20"/>
      <c r="E129" s="19"/>
      <c r="F129" s="76"/>
      <c r="G129" s="76"/>
      <c r="H129" s="77"/>
      <c r="I129" s="78"/>
    </row>
    <row r="130" spans="1:9" ht="27.75" customHeight="1" x14ac:dyDescent="0.2">
      <c r="A130" s="28">
        <v>1</v>
      </c>
      <c r="B130" s="27"/>
      <c r="C130" s="61" t="s">
        <v>111</v>
      </c>
      <c r="D130" s="24">
        <v>15</v>
      </c>
      <c r="E130" s="24" t="s">
        <v>0</v>
      </c>
      <c r="F130" s="90">
        <v>0</v>
      </c>
      <c r="G130" s="79">
        <f t="shared" ref="G130:G136" si="30">D130*F130</f>
        <v>0</v>
      </c>
      <c r="H130" s="90">
        <v>0</v>
      </c>
      <c r="I130" s="80">
        <f t="shared" ref="I130:I136" si="31">D130*H130</f>
        <v>0</v>
      </c>
    </row>
    <row r="131" spans="1:9" ht="15" customHeight="1" x14ac:dyDescent="0.2">
      <c r="A131" s="28">
        <v>2</v>
      </c>
      <c r="B131" s="27"/>
      <c r="C131" s="61" t="s">
        <v>80</v>
      </c>
      <c r="D131" s="24">
        <v>210</v>
      </c>
      <c r="E131" s="24" t="s">
        <v>5</v>
      </c>
      <c r="F131" s="90">
        <v>0</v>
      </c>
      <c r="G131" s="79">
        <f t="shared" si="30"/>
        <v>0</v>
      </c>
      <c r="H131" s="90">
        <v>0</v>
      </c>
      <c r="I131" s="80">
        <f t="shared" si="31"/>
        <v>0</v>
      </c>
    </row>
    <row r="132" spans="1:9" ht="55.5" customHeight="1" x14ac:dyDescent="0.2">
      <c r="A132" s="28">
        <v>3</v>
      </c>
      <c r="B132" s="27"/>
      <c r="C132" s="61" t="s">
        <v>105</v>
      </c>
      <c r="D132" s="24">
        <v>1</v>
      </c>
      <c r="E132" s="24" t="s">
        <v>0</v>
      </c>
      <c r="F132" s="90">
        <v>0</v>
      </c>
      <c r="G132" s="79">
        <f t="shared" si="30"/>
        <v>0</v>
      </c>
      <c r="H132" s="90">
        <v>0</v>
      </c>
      <c r="I132" s="80">
        <f t="shared" si="31"/>
        <v>0</v>
      </c>
    </row>
    <row r="133" spans="1:9" ht="36.75" customHeight="1" x14ac:dyDescent="0.2">
      <c r="A133" s="28">
        <v>4</v>
      </c>
      <c r="B133" s="27"/>
      <c r="C133" s="61" t="s">
        <v>106</v>
      </c>
      <c r="D133" s="24">
        <v>1</v>
      </c>
      <c r="E133" s="24" t="s">
        <v>0</v>
      </c>
      <c r="F133" s="90">
        <v>0</v>
      </c>
      <c r="G133" s="79">
        <f t="shared" ref="G133:G134" si="32">D133*F133</f>
        <v>0</v>
      </c>
      <c r="H133" s="90">
        <v>0</v>
      </c>
      <c r="I133" s="80">
        <f t="shared" ref="I133:I134" si="33">D133*H133</f>
        <v>0</v>
      </c>
    </row>
    <row r="134" spans="1:9" ht="45" customHeight="1" x14ac:dyDescent="0.2">
      <c r="A134" s="28">
        <v>5</v>
      </c>
      <c r="B134" s="27"/>
      <c r="C134" s="61" t="s">
        <v>131</v>
      </c>
      <c r="D134" s="24">
        <v>1</v>
      </c>
      <c r="E134" s="24" t="s">
        <v>0</v>
      </c>
      <c r="F134" s="90">
        <v>0</v>
      </c>
      <c r="G134" s="79">
        <f t="shared" si="32"/>
        <v>0</v>
      </c>
      <c r="H134" s="90">
        <v>0</v>
      </c>
      <c r="I134" s="80">
        <f t="shared" si="33"/>
        <v>0</v>
      </c>
    </row>
    <row r="135" spans="1:9" ht="15" customHeight="1" x14ac:dyDescent="0.2">
      <c r="A135" s="28">
        <v>6</v>
      </c>
      <c r="B135" s="27"/>
      <c r="C135" s="61" t="s">
        <v>30</v>
      </c>
      <c r="D135" s="24">
        <v>4</v>
      </c>
      <c r="E135" s="24" t="s">
        <v>4</v>
      </c>
      <c r="F135" s="90">
        <v>0</v>
      </c>
      <c r="G135" s="79">
        <f t="shared" si="30"/>
        <v>0</v>
      </c>
      <c r="H135" s="90">
        <v>0</v>
      </c>
      <c r="I135" s="80">
        <f t="shared" si="31"/>
        <v>0</v>
      </c>
    </row>
    <row r="136" spans="1:9" ht="15" customHeight="1" x14ac:dyDescent="0.2">
      <c r="A136" s="28">
        <v>7</v>
      </c>
      <c r="B136" s="27"/>
      <c r="C136" s="61" t="s">
        <v>29</v>
      </c>
      <c r="D136" s="24">
        <v>2</v>
      </c>
      <c r="E136" s="24" t="s">
        <v>4</v>
      </c>
      <c r="F136" s="90">
        <v>0</v>
      </c>
      <c r="G136" s="79">
        <f t="shared" si="30"/>
        <v>0</v>
      </c>
      <c r="H136" s="90">
        <v>0</v>
      </c>
      <c r="I136" s="80">
        <f t="shared" si="31"/>
        <v>0</v>
      </c>
    </row>
    <row r="137" spans="1:9" s="26" customFormat="1" ht="15" customHeight="1" thickBot="1" x14ac:dyDescent="0.25">
      <c r="A137" s="30"/>
      <c r="B137" s="31"/>
      <c r="C137" s="32"/>
      <c r="D137" s="33"/>
      <c r="E137" s="34"/>
      <c r="F137" s="82"/>
      <c r="G137" s="82"/>
      <c r="H137" s="82"/>
      <c r="I137" s="83"/>
    </row>
    <row r="138" spans="1:9" s="26" customFormat="1" ht="15" customHeight="1" thickBot="1" x14ac:dyDescent="0.25">
      <c r="A138" s="125"/>
      <c r="B138" s="126"/>
      <c r="C138" s="35" t="s">
        <v>17</v>
      </c>
      <c r="D138" s="36"/>
      <c r="E138" s="37"/>
      <c r="F138" s="127">
        <f>SUM(G130:G137)</f>
        <v>0</v>
      </c>
      <c r="G138" s="128"/>
      <c r="H138" s="84"/>
      <c r="I138" s="85"/>
    </row>
    <row r="139" spans="1:9" s="26" customFormat="1" ht="15" customHeight="1" thickBot="1" x14ac:dyDescent="0.25">
      <c r="A139" s="125"/>
      <c r="B139" s="126"/>
      <c r="C139" s="35" t="s">
        <v>18</v>
      </c>
      <c r="D139" s="36"/>
      <c r="E139" s="37"/>
      <c r="F139" s="84"/>
      <c r="G139" s="84"/>
      <c r="H139" s="127">
        <f>SUM(I130:I138)</f>
        <v>0</v>
      </c>
      <c r="I139" s="129"/>
    </row>
    <row r="140" spans="1:9" s="26" customFormat="1" ht="15" customHeight="1" thickBot="1" x14ac:dyDescent="0.25">
      <c r="A140" s="125"/>
      <c r="B140" s="126"/>
      <c r="C140" s="35" t="s">
        <v>21</v>
      </c>
      <c r="D140" s="36"/>
      <c r="E140" s="37"/>
      <c r="F140" s="84"/>
      <c r="G140" s="84"/>
      <c r="H140" s="127">
        <f>F138+H139</f>
        <v>0</v>
      </c>
      <c r="I140" s="129"/>
    </row>
    <row r="141" spans="1:9" s="26" customFormat="1" ht="12" customHeight="1" x14ac:dyDescent="0.2">
      <c r="A141" s="12"/>
      <c r="B141" s="60"/>
      <c r="C141" s="11"/>
      <c r="D141" s="12"/>
      <c r="E141" s="38"/>
      <c r="F141" s="86"/>
      <c r="G141" s="86"/>
      <c r="H141" s="86"/>
      <c r="I141" s="91"/>
    </row>
    <row r="142" spans="1:9" ht="16.5" thickBot="1" x14ac:dyDescent="0.25">
      <c r="A142" s="26"/>
      <c r="B142" s="40">
        <v>7</v>
      </c>
      <c r="C142" s="9" t="s">
        <v>64</v>
      </c>
      <c r="D142" s="41"/>
      <c r="E142" s="3"/>
      <c r="F142" s="87"/>
      <c r="G142" s="73"/>
    </row>
    <row r="143" spans="1:9" x14ac:dyDescent="0.2">
      <c r="A143" s="132" t="s">
        <v>1</v>
      </c>
      <c r="B143" s="134" t="s">
        <v>14</v>
      </c>
      <c r="C143" s="136" t="s">
        <v>2</v>
      </c>
      <c r="D143" s="138" t="s">
        <v>11</v>
      </c>
      <c r="E143" s="138" t="s">
        <v>7</v>
      </c>
      <c r="F143" s="140" t="s">
        <v>15</v>
      </c>
      <c r="G143" s="140"/>
      <c r="H143" s="141" t="s">
        <v>16</v>
      </c>
      <c r="I143" s="142"/>
    </row>
    <row r="144" spans="1:9" ht="15" customHeight="1" thickBot="1" x14ac:dyDescent="0.25">
      <c r="A144" s="133"/>
      <c r="B144" s="135"/>
      <c r="C144" s="137"/>
      <c r="D144" s="139"/>
      <c r="E144" s="139"/>
      <c r="F144" s="74" t="s">
        <v>3</v>
      </c>
      <c r="G144" s="74" t="s">
        <v>12</v>
      </c>
      <c r="H144" s="74" t="s">
        <v>3</v>
      </c>
      <c r="I144" s="75" t="s">
        <v>12</v>
      </c>
    </row>
    <row r="145" spans="1:9" x14ac:dyDescent="0.2">
      <c r="A145" s="44"/>
      <c r="B145" s="43"/>
      <c r="C145" s="100"/>
      <c r="D145" s="20"/>
      <c r="E145" s="101"/>
      <c r="F145" s="76"/>
      <c r="G145" s="76"/>
      <c r="H145" s="77"/>
      <c r="I145" s="78"/>
    </row>
    <row r="146" spans="1:9" ht="15" customHeight="1" x14ac:dyDescent="0.2">
      <c r="A146" s="28">
        <v>1</v>
      </c>
      <c r="B146" s="22"/>
      <c r="C146" s="23" t="s">
        <v>65</v>
      </c>
      <c r="D146" s="24">
        <v>4</v>
      </c>
      <c r="E146" s="25" t="s">
        <v>0</v>
      </c>
      <c r="F146" s="79">
        <v>0</v>
      </c>
      <c r="G146" s="79">
        <f>D146*F146</f>
        <v>0</v>
      </c>
      <c r="H146" s="81">
        <v>0</v>
      </c>
      <c r="I146" s="80">
        <f>D146*H146</f>
        <v>0</v>
      </c>
    </row>
    <row r="147" spans="1:9" ht="15" customHeight="1" x14ac:dyDescent="0.2">
      <c r="A147" s="28">
        <v>2</v>
      </c>
      <c r="B147" s="22"/>
      <c r="C147" s="23" t="s">
        <v>80</v>
      </c>
      <c r="D147" s="24">
        <v>70</v>
      </c>
      <c r="E147" s="25" t="s">
        <v>5</v>
      </c>
      <c r="F147" s="79">
        <v>0</v>
      </c>
      <c r="G147" s="79">
        <f>D147*F147</f>
        <v>0</v>
      </c>
      <c r="H147" s="81">
        <v>0</v>
      </c>
      <c r="I147" s="80">
        <f>D147*H147</f>
        <v>0</v>
      </c>
    </row>
    <row r="148" spans="1:9" ht="15" customHeight="1" x14ac:dyDescent="0.2">
      <c r="A148" s="28">
        <v>3</v>
      </c>
      <c r="B148" s="22"/>
      <c r="C148" s="23" t="s">
        <v>66</v>
      </c>
      <c r="D148" s="24">
        <v>2</v>
      </c>
      <c r="E148" s="25" t="s">
        <v>4</v>
      </c>
      <c r="F148" s="79">
        <v>0</v>
      </c>
      <c r="G148" s="79">
        <f>D148*F148</f>
        <v>0</v>
      </c>
      <c r="H148" s="81">
        <v>0</v>
      </c>
      <c r="I148" s="80">
        <f>D148*H148</f>
        <v>0</v>
      </c>
    </row>
    <row r="149" spans="1:9" ht="12.75" thickBot="1" x14ac:dyDescent="0.25">
      <c r="A149" s="45"/>
      <c r="B149" s="102"/>
      <c r="C149" s="103"/>
      <c r="D149" s="33"/>
      <c r="E149" s="33"/>
      <c r="F149" s="92"/>
      <c r="G149" s="82"/>
      <c r="H149" s="93"/>
      <c r="I149" s="83"/>
    </row>
    <row r="150" spans="1:9" s="26" customFormat="1" ht="15" customHeight="1" thickBot="1" x14ac:dyDescent="0.25">
      <c r="A150" s="125"/>
      <c r="B150" s="126"/>
      <c r="C150" s="35" t="s">
        <v>17</v>
      </c>
      <c r="D150" s="36"/>
      <c r="E150" s="37"/>
      <c r="F150" s="127">
        <f>SUM(G146:G149)</f>
        <v>0</v>
      </c>
      <c r="G150" s="128"/>
      <c r="H150" s="84"/>
      <c r="I150" s="85"/>
    </row>
    <row r="151" spans="1:9" s="26" customFormat="1" ht="15" customHeight="1" thickBot="1" x14ac:dyDescent="0.25">
      <c r="A151" s="125"/>
      <c r="B151" s="126"/>
      <c r="C151" s="35" t="s">
        <v>18</v>
      </c>
      <c r="D151" s="36"/>
      <c r="E151" s="37"/>
      <c r="F151" s="84"/>
      <c r="G151" s="84"/>
      <c r="H151" s="127">
        <f>SUM(I146:I150)</f>
        <v>0</v>
      </c>
      <c r="I151" s="129"/>
    </row>
    <row r="152" spans="1:9" s="26" customFormat="1" ht="15" customHeight="1" thickBot="1" x14ac:dyDescent="0.25">
      <c r="A152" s="125"/>
      <c r="B152" s="126"/>
      <c r="C152" s="35" t="s">
        <v>21</v>
      </c>
      <c r="D152" s="36"/>
      <c r="E152" s="37"/>
      <c r="F152" s="84"/>
      <c r="G152" s="84"/>
      <c r="H152" s="127">
        <f>F150+H151</f>
        <v>0</v>
      </c>
      <c r="I152" s="129"/>
    </row>
    <row r="153" spans="1:9" x14ac:dyDescent="0.2">
      <c r="G153" s="64"/>
      <c r="H153" s="64"/>
    </row>
    <row r="154" spans="1:9" ht="16.5" thickBot="1" x14ac:dyDescent="0.25">
      <c r="A154" s="26"/>
      <c r="B154" s="40">
        <v>8</v>
      </c>
      <c r="C154" s="9" t="s">
        <v>67</v>
      </c>
      <c r="D154" s="41"/>
      <c r="E154" s="3"/>
      <c r="F154" s="87"/>
      <c r="G154" s="73"/>
    </row>
    <row r="155" spans="1:9" x14ac:dyDescent="0.2">
      <c r="A155" s="132" t="s">
        <v>1</v>
      </c>
      <c r="B155" s="134" t="s">
        <v>14</v>
      </c>
      <c r="C155" s="136" t="s">
        <v>2</v>
      </c>
      <c r="D155" s="138" t="s">
        <v>11</v>
      </c>
      <c r="E155" s="138" t="s">
        <v>7</v>
      </c>
      <c r="F155" s="140" t="s">
        <v>15</v>
      </c>
      <c r="G155" s="140"/>
      <c r="H155" s="141" t="s">
        <v>16</v>
      </c>
      <c r="I155" s="142"/>
    </row>
    <row r="156" spans="1:9" ht="15" customHeight="1" thickBot="1" x14ac:dyDescent="0.25">
      <c r="A156" s="133"/>
      <c r="B156" s="135"/>
      <c r="C156" s="137"/>
      <c r="D156" s="139"/>
      <c r="E156" s="139"/>
      <c r="F156" s="74" t="s">
        <v>3</v>
      </c>
      <c r="G156" s="74" t="s">
        <v>12</v>
      </c>
      <c r="H156" s="74" t="s">
        <v>3</v>
      </c>
      <c r="I156" s="75" t="s">
        <v>12</v>
      </c>
    </row>
    <row r="157" spans="1:9" x14ac:dyDescent="0.2">
      <c r="A157" s="44"/>
      <c r="B157" s="43"/>
      <c r="C157" s="100"/>
      <c r="D157" s="20"/>
      <c r="E157" s="101"/>
      <c r="F157" s="76"/>
      <c r="G157" s="76"/>
      <c r="H157" s="77"/>
      <c r="I157" s="78"/>
    </row>
    <row r="158" spans="1:9" ht="62.25" customHeight="1" x14ac:dyDescent="0.2">
      <c r="A158" s="28">
        <v>1</v>
      </c>
      <c r="B158" s="22"/>
      <c r="C158" s="23" t="s">
        <v>78</v>
      </c>
      <c r="D158" s="24">
        <v>3</v>
      </c>
      <c r="E158" s="25" t="s">
        <v>92</v>
      </c>
      <c r="F158" s="79">
        <v>0</v>
      </c>
      <c r="G158" s="79">
        <f>D158*F158</f>
        <v>0</v>
      </c>
      <c r="H158" s="81">
        <v>0</v>
      </c>
      <c r="I158" s="80">
        <f>D158*H158</f>
        <v>0</v>
      </c>
    </row>
    <row r="159" spans="1:9" ht="15" customHeight="1" x14ac:dyDescent="0.2">
      <c r="A159" s="28">
        <v>2</v>
      </c>
      <c r="B159" s="22"/>
      <c r="C159" s="23" t="s">
        <v>80</v>
      </c>
      <c r="D159" s="24">
        <v>60</v>
      </c>
      <c r="E159" s="25" t="s">
        <v>5</v>
      </c>
      <c r="F159" s="79">
        <v>0</v>
      </c>
      <c r="G159" s="79">
        <f>D159*F159</f>
        <v>0</v>
      </c>
      <c r="H159" s="81">
        <v>0</v>
      </c>
      <c r="I159" s="80">
        <f>D159*H159</f>
        <v>0</v>
      </c>
    </row>
    <row r="160" spans="1:9" ht="15" customHeight="1" x14ac:dyDescent="0.2">
      <c r="A160" s="28">
        <v>3</v>
      </c>
      <c r="B160" s="22"/>
      <c r="C160" s="23" t="s">
        <v>68</v>
      </c>
      <c r="D160" s="24">
        <v>2</v>
      </c>
      <c r="E160" s="25" t="s">
        <v>4</v>
      </c>
      <c r="F160" s="79">
        <v>0</v>
      </c>
      <c r="G160" s="79">
        <f>D160*F160</f>
        <v>0</v>
      </c>
      <c r="H160" s="81">
        <v>0</v>
      </c>
      <c r="I160" s="80">
        <f>D160*H160</f>
        <v>0</v>
      </c>
    </row>
    <row r="161" spans="1:9" ht="12.75" thickBot="1" x14ac:dyDescent="0.25">
      <c r="A161" s="45"/>
      <c r="B161" s="102"/>
      <c r="C161" s="103"/>
      <c r="D161" s="33"/>
      <c r="E161" s="33"/>
      <c r="F161" s="92"/>
      <c r="G161" s="82"/>
      <c r="H161" s="93"/>
      <c r="I161" s="83"/>
    </row>
    <row r="162" spans="1:9" s="26" customFormat="1" ht="15" customHeight="1" thickBot="1" x14ac:dyDescent="0.25">
      <c r="A162" s="125"/>
      <c r="B162" s="126"/>
      <c r="C162" s="35" t="s">
        <v>17</v>
      </c>
      <c r="D162" s="36"/>
      <c r="E162" s="37"/>
      <c r="F162" s="127">
        <f>SUM(G158:G161)</f>
        <v>0</v>
      </c>
      <c r="G162" s="128"/>
      <c r="H162" s="84"/>
      <c r="I162" s="85"/>
    </row>
    <row r="163" spans="1:9" s="26" customFormat="1" ht="15" customHeight="1" thickBot="1" x14ac:dyDescent="0.25">
      <c r="A163" s="125"/>
      <c r="B163" s="126"/>
      <c r="C163" s="35" t="s">
        <v>18</v>
      </c>
      <c r="D163" s="36"/>
      <c r="E163" s="37"/>
      <c r="F163" s="84"/>
      <c r="G163" s="84"/>
      <c r="H163" s="127">
        <f>SUM(I158:I162)</f>
        <v>0</v>
      </c>
      <c r="I163" s="129"/>
    </row>
    <row r="164" spans="1:9" s="26" customFormat="1" ht="15" customHeight="1" thickBot="1" x14ac:dyDescent="0.25">
      <c r="A164" s="125"/>
      <c r="B164" s="126"/>
      <c r="C164" s="35" t="s">
        <v>21</v>
      </c>
      <c r="D164" s="36"/>
      <c r="E164" s="37"/>
      <c r="F164" s="84"/>
      <c r="G164" s="84"/>
      <c r="H164" s="127">
        <f>F162+H163</f>
        <v>0</v>
      </c>
      <c r="I164" s="129"/>
    </row>
    <row r="165" spans="1:9" x14ac:dyDescent="0.2">
      <c r="G165" s="64"/>
      <c r="H165" s="64"/>
    </row>
    <row r="166" spans="1:9" ht="16.5" thickBot="1" x14ac:dyDescent="0.25">
      <c r="A166" s="26"/>
      <c r="B166" s="40">
        <v>9</v>
      </c>
      <c r="C166" s="9" t="s">
        <v>31</v>
      </c>
      <c r="D166" s="41"/>
      <c r="E166" s="3"/>
      <c r="F166" s="87"/>
      <c r="G166" s="73"/>
    </row>
    <row r="167" spans="1:9" x14ac:dyDescent="0.2">
      <c r="A167" s="132" t="s">
        <v>1</v>
      </c>
      <c r="B167" s="134" t="s">
        <v>14</v>
      </c>
      <c r="C167" s="136" t="s">
        <v>2</v>
      </c>
      <c r="D167" s="138" t="s">
        <v>11</v>
      </c>
      <c r="E167" s="138" t="s">
        <v>7</v>
      </c>
      <c r="F167" s="140" t="s">
        <v>15</v>
      </c>
      <c r="G167" s="140"/>
      <c r="H167" s="141" t="s">
        <v>16</v>
      </c>
      <c r="I167" s="142"/>
    </row>
    <row r="168" spans="1:9" ht="15" customHeight="1" thickBot="1" x14ac:dyDescent="0.25">
      <c r="A168" s="133"/>
      <c r="B168" s="135"/>
      <c r="C168" s="137"/>
      <c r="D168" s="139"/>
      <c r="E168" s="139"/>
      <c r="F168" s="74" t="s">
        <v>3</v>
      </c>
      <c r="G168" s="74" t="s">
        <v>12</v>
      </c>
      <c r="H168" s="74" t="s">
        <v>3</v>
      </c>
      <c r="I168" s="75" t="s">
        <v>12</v>
      </c>
    </row>
    <row r="169" spans="1:9" x14ac:dyDescent="0.2">
      <c r="A169" s="42"/>
      <c r="B169" s="43"/>
      <c r="C169" s="18"/>
      <c r="D169" s="20"/>
      <c r="E169" s="19"/>
      <c r="F169" s="76"/>
      <c r="G169" s="76"/>
      <c r="H169" s="77"/>
      <c r="I169" s="78"/>
    </row>
    <row r="170" spans="1:9" ht="15" customHeight="1" x14ac:dyDescent="0.2">
      <c r="A170" s="28">
        <v>1</v>
      </c>
      <c r="B170" s="27"/>
      <c r="C170" s="61" t="s">
        <v>33</v>
      </c>
      <c r="D170" s="24">
        <v>2</v>
      </c>
      <c r="E170" s="24" t="s">
        <v>0</v>
      </c>
      <c r="F170" s="90">
        <v>0</v>
      </c>
      <c r="G170" s="79">
        <f>D170*F170</f>
        <v>0</v>
      </c>
      <c r="H170" s="90">
        <v>0</v>
      </c>
      <c r="I170" s="80">
        <f>D170*H170</f>
        <v>0</v>
      </c>
    </row>
    <row r="171" spans="1:9" ht="15" customHeight="1" x14ac:dyDescent="0.2">
      <c r="A171" s="28">
        <v>2</v>
      </c>
      <c r="B171" s="27"/>
      <c r="C171" s="61" t="s">
        <v>24</v>
      </c>
      <c r="D171" s="24">
        <v>1</v>
      </c>
      <c r="E171" s="24" t="s">
        <v>0</v>
      </c>
      <c r="F171" s="90">
        <v>0</v>
      </c>
      <c r="G171" s="79">
        <f t="shared" ref="G171:G177" si="34">D171*F171</f>
        <v>0</v>
      </c>
      <c r="H171" s="90">
        <v>0</v>
      </c>
      <c r="I171" s="80">
        <f t="shared" ref="I171:I177" si="35">D171*H171</f>
        <v>0</v>
      </c>
    </row>
    <row r="172" spans="1:9" ht="24" x14ac:dyDescent="0.2">
      <c r="A172" s="28">
        <v>3</v>
      </c>
      <c r="B172" s="27"/>
      <c r="C172" s="61" t="s">
        <v>47</v>
      </c>
      <c r="D172" s="24">
        <v>2</v>
      </c>
      <c r="E172" s="24" t="s">
        <v>0</v>
      </c>
      <c r="F172" s="90">
        <v>0</v>
      </c>
      <c r="G172" s="79">
        <f t="shared" si="34"/>
        <v>0</v>
      </c>
      <c r="H172" s="90">
        <v>0</v>
      </c>
      <c r="I172" s="80">
        <f t="shared" si="35"/>
        <v>0</v>
      </c>
    </row>
    <row r="173" spans="1:9" ht="24" x14ac:dyDescent="0.2">
      <c r="A173" s="28">
        <v>4</v>
      </c>
      <c r="B173" s="27"/>
      <c r="C173" s="61" t="s">
        <v>43</v>
      </c>
      <c r="D173" s="24">
        <v>1</v>
      </c>
      <c r="E173" s="24" t="s">
        <v>0</v>
      </c>
      <c r="F173" s="90">
        <v>0</v>
      </c>
      <c r="G173" s="79">
        <f t="shared" si="34"/>
        <v>0</v>
      </c>
      <c r="H173" s="90">
        <v>0</v>
      </c>
      <c r="I173" s="80">
        <f t="shared" si="35"/>
        <v>0</v>
      </c>
    </row>
    <row r="174" spans="1:9" ht="15" customHeight="1" x14ac:dyDescent="0.2">
      <c r="A174" s="28">
        <v>5</v>
      </c>
      <c r="B174" s="27"/>
      <c r="C174" s="61" t="s">
        <v>19</v>
      </c>
      <c r="D174" s="24">
        <v>4</v>
      </c>
      <c r="E174" s="24" t="s">
        <v>0</v>
      </c>
      <c r="F174" s="90">
        <v>0</v>
      </c>
      <c r="G174" s="79">
        <f>D174*F174</f>
        <v>0</v>
      </c>
      <c r="H174" s="90">
        <v>0</v>
      </c>
      <c r="I174" s="80">
        <f>D174*H174</f>
        <v>0</v>
      </c>
    </row>
    <row r="175" spans="1:9" ht="15" customHeight="1" x14ac:dyDescent="0.2">
      <c r="A175" s="28">
        <v>6</v>
      </c>
      <c r="B175" s="27"/>
      <c r="C175" s="61" t="s">
        <v>107</v>
      </c>
      <c r="D175" s="24">
        <v>1</v>
      </c>
      <c r="E175" s="24" t="s">
        <v>0</v>
      </c>
      <c r="F175" s="90">
        <v>0</v>
      </c>
      <c r="G175" s="79">
        <f>D175*F175</f>
        <v>0</v>
      </c>
      <c r="H175" s="90">
        <v>0</v>
      </c>
      <c r="I175" s="80">
        <f>D175*H175</f>
        <v>0</v>
      </c>
    </row>
    <row r="176" spans="1:9" ht="15" customHeight="1" x14ac:dyDescent="0.2">
      <c r="A176" s="28">
        <v>7</v>
      </c>
      <c r="B176" s="27"/>
      <c r="C176" s="61" t="s">
        <v>132</v>
      </c>
      <c r="D176" s="24">
        <v>50</v>
      </c>
      <c r="E176" s="24" t="s">
        <v>5</v>
      </c>
      <c r="F176" s="90">
        <v>0</v>
      </c>
      <c r="G176" s="79">
        <f t="shared" si="34"/>
        <v>0</v>
      </c>
      <c r="H176" s="90">
        <v>0</v>
      </c>
      <c r="I176" s="80">
        <f t="shared" si="35"/>
        <v>0</v>
      </c>
    </row>
    <row r="177" spans="1:9" ht="15" customHeight="1" x14ac:dyDescent="0.2">
      <c r="A177" s="28">
        <v>8</v>
      </c>
      <c r="B177" s="27"/>
      <c r="C177" s="61" t="s">
        <v>20</v>
      </c>
      <c r="D177" s="24">
        <v>2</v>
      </c>
      <c r="E177" s="24" t="s">
        <v>4</v>
      </c>
      <c r="F177" s="90">
        <v>0</v>
      </c>
      <c r="G177" s="79">
        <f t="shared" si="34"/>
        <v>0</v>
      </c>
      <c r="H177" s="90">
        <v>0</v>
      </c>
      <c r="I177" s="80">
        <f t="shared" si="35"/>
        <v>0</v>
      </c>
    </row>
    <row r="178" spans="1:9" s="26" customFormat="1" ht="15" customHeight="1" thickBot="1" x14ac:dyDescent="0.25">
      <c r="A178" s="30"/>
      <c r="B178" s="31"/>
      <c r="C178" s="32"/>
      <c r="D178" s="33"/>
      <c r="E178" s="34"/>
      <c r="F178" s="82"/>
      <c r="G178" s="82"/>
      <c r="H178" s="82"/>
      <c r="I178" s="83"/>
    </row>
    <row r="179" spans="1:9" s="26" customFormat="1" ht="15" customHeight="1" thickBot="1" x14ac:dyDescent="0.25">
      <c r="A179" s="125"/>
      <c r="B179" s="126"/>
      <c r="C179" s="35" t="s">
        <v>17</v>
      </c>
      <c r="D179" s="36"/>
      <c r="E179" s="37"/>
      <c r="F179" s="127">
        <f>SUM(G170:G178)</f>
        <v>0</v>
      </c>
      <c r="G179" s="128"/>
      <c r="H179" s="84"/>
      <c r="I179" s="85"/>
    </row>
    <row r="180" spans="1:9" s="26" customFormat="1" ht="15" customHeight="1" thickBot="1" x14ac:dyDescent="0.25">
      <c r="A180" s="125"/>
      <c r="B180" s="126"/>
      <c r="C180" s="35" t="s">
        <v>18</v>
      </c>
      <c r="D180" s="36"/>
      <c r="E180" s="37"/>
      <c r="F180" s="84"/>
      <c r="G180" s="84"/>
      <c r="H180" s="127">
        <f>SUM(I170:I179)</f>
        <v>0</v>
      </c>
      <c r="I180" s="129"/>
    </row>
    <row r="181" spans="1:9" s="26" customFormat="1" ht="15" customHeight="1" thickBot="1" x14ac:dyDescent="0.25">
      <c r="A181" s="125"/>
      <c r="B181" s="126"/>
      <c r="C181" s="35" t="s">
        <v>21</v>
      </c>
      <c r="D181" s="36"/>
      <c r="E181" s="37"/>
      <c r="F181" s="84"/>
      <c r="G181" s="84"/>
      <c r="H181" s="127">
        <f>F179+H180</f>
        <v>0</v>
      </c>
      <c r="I181" s="129"/>
    </row>
    <row r="182" spans="1:9" ht="12" customHeight="1" x14ac:dyDescent="0.2">
      <c r="A182" s="38"/>
      <c r="B182" s="10"/>
      <c r="C182" s="11"/>
      <c r="D182" s="12"/>
      <c r="E182" s="12"/>
      <c r="F182" s="86"/>
      <c r="G182" s="86"/>
    </row>
    <row r="183" spans="1:9" ht="16.5" thickBot="1" x14ac:dyDescent="0.25">
      <c r="A183" s="26"/>
      <c r="B183" s="40">
        <v>10</v>
      </c>
      <c r="C183" s="9" t="s">
        <v>58</v>
      </c>
      <c r="D183" s="41"/>
      <c r="E183" s="3"/>
      <c r="F183" s="87"/>
      <c r="G183" s="73"/>
    </row>
    <row r="184" spans="1:9" x14ac:dyDescent="0.2">
      <c r="A184" s="132" t="s">
        <v>1</v>
      </c>
      <c r="B184" s="134" t="s">
        <v>14</v>
      </c>
      <c r="C184" s="136" t="s">
        <v>2</v>
      </c>
      <c r="D184" s="138" t="s">
        <v>11</v>
      </c>
      <c r="E184" s="138" t="s">
        <v>7</v>
      </c>
      <c r="F184" s="140" t="s">
        <v>15</v>
      </c>
      <c r="G184" s="140"/>
      <c r="H184" s="141" t="s">
        <v>16</v>
      </c>
      <c r="I184" s="142"/>
    </row>
    <row r="185" spans="1:9" ht="15" customHeight="1" thickBot="1" x14ac:dyDescent="0.25">
      <c r="A185" s="133"/>
      <c r="B185" s="135"/>
      <c r="C185" s="137"/>
      <c r="D185" s="139"/>
      <c r="E185" s="139"/>
      <c r="F185" s="74" t="s">
        <v>3</v>
      </c>
      <c r="G185" s="74" t="s">
        <v>12</v>
      </c>
      <c r="H185" s="74" t="s">
        <v>3</v>
      </c>
      <c r="I185" s="75" t="s">
        <v>12</v>
      </c>
    </row>
    <row r="186" spans="1:9" x14ac:dyDescent="0.2">
      <c r="A186" s="44"/>
      <c r="B186" s="43"/>
      <c r="C186" s="97"/>
      <c r="D186" s="20"/>
      <c r="E186" s="94"/>
      <c r="F186" s="76"/>
      <c r="G186" s="76"/>
      <c r="H186" s="77"/>
      <c r="I186" s="78"/>
    </row>
    <row r="187" spans="1:9" ht="24" x14ac:dyDescent="0.2">
      <c r="A187" s="28">
        <v>1</v>
      </c>
      <c r="B187" s="27"/>
      <c r="C187" s="108" t="s">
        <v>62</v>
      </c>
      <c r="D187" s="24">
        <v>1</v>
      </c>
      <c r="E187" s="24" t="s">
        <v>0</v>
      </c>
      <c r="F187" s="79">
        <v>0</v>
      </c>
      <c r="G187" s="79">
        <f t="shared" ref="G187:G197" si="36">D187*F187</f>
        <v>0</v>
      </c>
      <c r="H187" s="81">
        <v>0</v>
      </c>
      <c r="I187" s="80">
        <f t="shared" ref="I187:I197" si="37">D187*H187</f>
        <v>0</v>
      </c>
    </row>
    <row r="188" spans="1:9" ht="15" customHeight="1" x14ac:dyDescent="0.2">
      <c r="A188" s="28">
        <v>2</v>
      </c>
      <c r="B188" s="27"/>
      <c r="C188" s="109" t="s">
        <v>59</v>
      </c>
      <c r="D188" s="24">
        <v>1</v>
      </c>
      <c r="E188" s="24" t="s">
        <v>0</v>
      </c>
      <c r="F188" s="79">
        <v>0</v>
      </c>
      <c r="G188" s="79">
        <f>D188*F188</f>
        <v>0</v>
      </c>
      <c r="H188" s="81">
        <v>0</v>
      </c>
      <c r="I188" s="80">
        <f>D188*H188</f>
        <v>0</v>
      </c>
    </row>
    <row r="189" spans="1:9" ht="15" customHeight="1" x14ac:dyDescent="0.2">
      <c r="A189" s="28">
        <v>3</v>
      </c>
      <c r="B189" s="27"/>
      <c r="C189" s="108" t="s">
        <v>60</v>
      </c>
      <c r="D189" s="24">
        <v>2</v>
      </c>
      <c r="E189" s="24" t="s">
        <v>0</v>
      </c>
      <c r="F189" s="79">
        <v>0</v>
      </c>
      <c r="G189" s="79">
        <f>D189*F189</f>
        <v>0</v>
      </c>
      <c r="H189" s="81">
        <v>0</v>
      </c>
      <c r="I189" s="80">
        <f>D189*H189</f>
        <v>0</v>
      </c>
    </row>
    <row r="190" spans="1:9" ht="15" customHeight="1" x14ac:dyDescent="0.2">
      <c r="A190" s="28">
        <v>4</v>
      </c>
      <c r="B190" s="22"/>
      <c r="C190" s="109" t="s">
        <v>88</v>
      </c>
      <c r="D190" s="24">
        <v>2</v>
      </c>
      <c r="E190" s="25" t="s">
        <v>0</v>
      </c>
      <c r="F190" s="79">
        <v>0</v>
      </c>
      <c r="G190" s="79">
        <f t="shared" ref="G190" si="38">D190*F190</f>
        <v>0</v>
      </c>
      <c r="H190" s="81">
        <v>0</v>
      </c>
      <c r="I190" s="80">
        <f t="shared" ref="I190" si="39">D190*H190</f>
        <v>0</v>
      </c>
    </row>
    <row r="191" spans="1:9" ht="15" customHeight="1" x14ac:dyDescent="0.2">
      <c r="A191" s="28">
        <v>5</v>
      </c>
      <c r="B191" s="27"/>
      <c r="C191" s="108" t="s">
        <v>91</v>
      </c>
      <c r="D191" s="24">
        <v>1</v>
      </c>
      <c r="E191" s="24" t="s">
        <v>0</v>
      </c>
      <c r="F191" s="79">
        <v>0</v>
      </c>
      <c r="G191" s="79">
        <f>D191*F191</f>
        <v>0</v>
      </c>
      <c r="H191" s="81">
        <v>0</v>
      </c>
      <c r="I191" s="80">
        <f>D191*H191</f>
        <v>0</v>
      </c>
    </row>
    <row r="192" spans="1:9" ht="15" customHeight="1" x14ac:dyDescent="0.2">
      <c r="A192" s="28">
        <v>6</v>
      </c>
      <c r="B192" s="22"/>
      <c r="C192" s="110" t="s">
        <v>90</v>
      </c>
      <c r="D192" s="24">
        <v>1</v>
      </c>
      <c r="E192" s="25" t="s">
        <v>0</v>
      </c>
      <c r="F192" s="79">
        <v>0</v>
      </c>
      <c r="G192" s="79">
        <f t="shared" ref="G192" si="40">D192*F192</f>
        <v>0</v>
      </c>
      <c r="H192" s="81">
        <v>0</v>
      </c>
      <c r="I192" s="80">
        <f t="shared" ref="I192" si="41">D192*H192</f>
        <v>0</v>
      </c>
    </row>
    <row r="193" spans="1:9" ht="15" customHeight="1" x14ac:dyDescent="0.2">
      <c r="A193" s="28">
        <v>7</v>
      </c>
      <c r="B193" s="22"/>
      <c r="C193" s="109" t="s">
        <v>89</v>
      </c>
      <c r="D193" s="24">
        <v>1</v>
      </c>
      <c r="E193" s="25" t="s">
        <v>0</v>
      </c>
      <c r="F193" s="79">
        <v>0</v>
      </c>
      <c r="G193" s="79">
        <f t="shared" ref="G193" si="42">D193*F193</f>
        <v>0</v>
      </c>
      <c r="H193" s="81">
        <v>0</v>
      </c>
      <c r="I193" s="80">
        <f t="shared" ref="I193" si="43">D193*H193</f>
        <v>0</v>
      </c>
    </row>
    <row r="194" spans="1:9" ht="15" customHeight="1" x14ac:dyDescent="0.2">
      <c r="A194" s="28">
        <v>8</v>
      </c>
      <c r="B194" s="22"/>
      <c r="C194" s="110" t="s">
        <v>97</v>
      </c>
      <c r="D194" s="24">
        <v>1</v>
      </c>
      <c r="E194" s="25" t="s">
        <v>0</v>
      </c>
      <c r="F194" s="79">
        <v>0</v>
      </c>
      <c r="G194" s="79">
        <f t="shared" si="36"/>
        <v>0</v>
      </c>
      <c r="H194" s="81">
        <v>0</v>
      </c>
      <c r="I194" s="80">
        <f t="shared" si="37"/>
        <v>0</v>
      </c>
    </row>
    <row r="195" spans="1:9" ht="15" customHeight="1" x14ac:dyDescent="0.2">
      <c r="A195" s="28">
        <v>9</v>
      </c>
      <c r="B195" s="22"/>
      <c r="C195" s="110" t="s">
        <v>108</v>
      </c>
      <c r="D195" s="24">
        <v>1</v>
      </c>
      <c r="E195" s="25" t="s">
        <v>0</v>
      </c>
      <c r="F195" s="79">
        <v>0</v>
      </c>
      <c r="G195" s="79">
        <f>D195*F195</f>
        <v>0</v>
      </c>
      <c r="H195" s="81">
        <v>0</v>
      </c>
      <c r="I195" s="80">
        <f>D195*H195</f>
        <v>0</v>
      </c>
    </row>
    <row r="196" spans="1:9" ht="15" customHeight="1" x14ac:dyDescent="0.2">
      <c r="A196" s="21">
        <v>10</v>
      </c>
      <c r="B196" s="27"/>
      <c r="C196" s="23" t="s">
        <v>94</v>
      </c>
      <c r="D196" s="24">
        <v>90</v>
      </c>
      <c r="E196" s="24" t="s">
        <v>5</v>
      </c>
      <c r="F196" s="79">
        <v>0</v>
      </c>
      <c r="G196" s="79">
        <f>D196*F196</f>
        <v>0</v>
      </c>
      <c r="H196" s="81">
        <v>0</v>
      </c>
      <c r="I196" s="80">
        <f>D196*H196</f>
        <v>0</v>
      </c>
    </row>
    <row r="197" spans="1:9" ht="15" customHeight="1" x14ac:dyDescent="0.2">
      <c r="A197" s="28">
        <v>11</v>
      </c>
      <c r="B197" s="22"/>
      <c r="C197" s="23" t="s">
        <v>61</v>
      </c>
      <c r="D197" s="24">
        <v>4</v>
      </c>
      <c r="E197" s="25" t="s">
        <v>4</v>
      </c>
      <c r="F197" s="79">
        <v>0</v>
      </c>
      <c r="G197" s="79">
        <f t="shared" si="36"/>
        <v>0</v>
      </c>
      <c r="H197" s="81">
        <v>0</v>
      </c>
      <c r="I197" s="80">
        <f t="shared" si="37"/>
        <v>0</v>
      </c>
    </row>
    <row r="198" spans="1:9" ht="12.75" thickBot="1" x14ac:dyDescent="0.25">
      <c r="A198" s="45"/>
      <c r="B198" s="96"/>
      <c r="C198" s="98"/>
      <c r="D198" s="33"/>
      <c r="E198" s="33"/>
      <c r="F198" s="92"/>
      <c r="G198" s="82"/>
      <c r="H198" s="93"/>
      <c r="I198" s="83"/>
    </row>
    <row r="199" spans="1:9" s="26" customFormat="1" ht="15" customHeight="1" thickBot="1" x14ac:dyDescent="0.25">
      <c r="A199" s="125"/>
      <c r="B199" s="126"/>
      <c r="C199" s="35" t="s">
        <v>17</v>
      </c>
      <c r="D199" s="36"/>
      <c r="E199" s="37"/>
      <c r="F199" s="127">
        <f>SUM(G187:G198)</f>
        <v>0</v>
      </c>
      <c r="G199" s="128"/>
      <c r="H199" s="84"/>
      <c r="I199" s="85"/>
    </row>
    <row r="200" spans="1:9" s="26" customFormat="1" ht="15" customHeight="1" thickBot="1" x14ac:dyDescent="0.25">
      <c r="A200" s="125"/>
      <c r="B200" s="126"/>
      <c r="C200" s="35" t="s">
        <v>18</v>
      </c>
      <c r="D200" s="36"/>
      <c r="E200" s="37"/>
      <c r="F200" s="84"/>
      <c r="G200" s="84"/>
      <c r="H200" s="127">
        <f>SUM(I187:I199)</f>
        <v>0</v>
      </c>
      <c r="I200" s="129"/>
    </row>
    <row r="201" spans="1:9" s="26" customFormat="1" ht="15" customHeight="1" thickBot="1" x14ac:dyDescent="0.25">
      <c r="A201" s="125"/>
      <c r="B201" s="126"/>
      <c r="C201" s="35" t="s">
        <v>21</v>
      </c>
      <c r="D201" s="36"/>
      <c r="E201" s="37"/>
      <c r="F201" s="84"/>
      <c r="G201" s="84"/>
      <c r="H201" s="127">
        <f>F199+H200</f>
        <v>0</v>
      </c>
      <c r="I201" s="129"/>
    </row>
    <row r="202" spans="1:9" x14ac:dyDescent="0.2">
      <c r="G202" s="64"/>
      <c r="H202" s="64"/>
    </row>
    <row r="203" spans="1:9" ht="16.5" thickBot="1" x14ac:dyDescent="0.25">
      <c r="A203" s="26"/>
      <c r="B203" s="40">
        <v>11</v>
      </c>
      <c r="C203" s="9" t="s">
        <v>76</v>
      </c>
      <c r="D203" s="41"/>
      <c r="E203" s="3"/>
      <c r="F203" s="87"/>
      <c r="G203" s="73"/>
    </row>
    <row r="204" spans="1:9" ht="15" customHeight="1" x14ac:dyDescent="0.2">
      <c r="A204" s="150" t="s">
        <v>1</v>
      </c>
      <c r="B204" s="144" t="s">
        <v>14</v>
      </c>
      <c r="C204" s="146" t="s">
        <v>2</v>
      </c>
      <c r="D204" s="148" t="s">
        <v>11</v>
      </c>
      <c r="E204" s="148" t="s">
        <v>7</v>
      </c>
      <c r="F204" s="143" t="s">
        <v>15</v>
      </c>
      <c r="G204" s="143"/>
      <c r="H204" s="160" t="s">
        <v>16</v>
      </c>
      <c r="I204" s="161"/>
    </row>
    <row r="205" spans="1:9" ht="15" customHeight="1" thickBot="1" x14ac:dyDescent="0.25">
      <c r="A205" s="151"/>
      <c r="B205" s="145"/>
      <c r="C205" s="147"/>
      <c r="D205" s="149"/>
      <c r="E205" s="149"/>
      <c r="F205" s="88" t="s">
        <v>3</v>
      </c>
      <c r="G205" s="88" t="s">
        <v>12</v>
      </c>
      <c r="H205" s="88" t="s">
        <v>3</v>
      </c>
      <c r="I205" s="89" t="s">
        <v>12</v>
      </c>
    </row>
    <row r="206" spans="1:9" ht="15" customHeight="1" x14ac:dyDescent="0.2">
      <c r="A206" s="42"/>
      <c r="B206" s="43"/>
      <c r="C206" s="112"/>
      <c r="D206" s="20"/>
      <c r="E206" s="114"/>
      <c r="F206" s="76"/>
      <c r="G206" s="76"/>
      <c r="H206" s="77"/>
      <c r="I206" s="78"/>
    </row>
    <row r="207" spans="1:9" ht="24.95" customHeight="1" x14ac:dyDescent="0.2">
      <c r="A207" s="28">
        <v>1</v>
      </c>
      <c r="B207" s="27"/>
      <c r="C207" s="61" t="s">
        <v>109</v>
      </c>
      <c r="D207" s="24">
        <v>4</v>
      </c>
      <c r="E207" s="24" t="s">
        <v>0</v>
      </c>
      <c r="F207" s="90">
        <v>0</v>
      </c>
      <c r="G207" s="79">
        <f t="shared" ref="G207:G214" si="44">D207*F207</f>
        <v>0</v>
      </c>
      <c r="H207" s="90">
        <v>0</v>
      </c>
      <c r="I207" s="80">
        <f t="shared" ref="I207:I214" si="45">D207*H207</f>
        <v>0</v>
      </c>
    </row>
    <row r="208" spans="1:9" ht="24.95" customHeight="1" x14ac:dyDescent="0.2">
      <c r="A208" s="28">
        <v>2</v>
      </c>
      <c r="B208" s="27"/>
      <c r="C208" s="61" t="s">
        <v>110</v>
      </c>
      <c r="D208" s="24">
        <v>4</v>
      </c>
      <c r="E208" s="24" t="s">
        <v>0</v>
      </c>
      <c r="F208" s="90">
        <v>0</v>
      </c>
      <c r="G208" s="79">
        <f t="shared" ref="G208" si="46">D208*F208</f>
        <v>0</v>
      </c>
      <c r="H208" s="90">
        <v>0</v>
      </c>
      <c r="I208" s="80">
        <f t="shared" ref="I208" si="47">D208*H208</f>
        <v>0</v>
      </c>
    </row>
    <row r="209" spans="1:9" ht="15" customHeight="1" x14ac:dyDescent="0.2">
      <c r="A209" s="28">
        <v>3</v>
      </c>
      <c r="B209" s="27"/>
      <c r="C209" s="61" t="s">
        <v>112</v>
      </c>
      <c r="D209" s="24">
        <v>3</v>
      </c>
      <c r="E209" s="24" t="s">
        <v>0</v>
      </c>
      <c r="F209" s="90">
        <v>0</v>
      </c>
      <c r="G209" s="79">
        <f t="shared" ref="G209" si="48">D209*F209</f>
        <v>0</v>
      </c>
      <c r="H209" s="90">
        <v>0</v>
      </c>
      <c r="I209" s="80">
        <f t="shared" ref="I209" si="49">D209*H209</f>
        <v>0</v>
      </c>
    </row>
    <row r="210" spans="1:9" ht="15" customHeight="1" x14ac:dyDescent="0.2">
      <c r="A210" s="28">
        <v>4</v>
      </c>
      <c r="B210" s="27"/>
      <c r="C210" s="61" t="s">
        <v>87</v>
      </c>
      <c r="D210" s="24">
        <v>3</v>
      </c>
      <c r="E210" s="24" t="s">
        <v>0</v>
      </c>
      <c r="F210" s="90">
        <v>0</v>
      </c>
      <c r="G210" s="79">
        <f t="shared" ref="G210" si="50">D210*F210</f>
        <v>0</v>
      </c>
      <c r="H210" s="90">
        <v>0</v>
      </c>
      <c r="I210" s="80">
        <f t="shared" ref="I210" si="51">D210*H210</f>
        <v>0</v>
      </c>
    </row>
    <row r="211" spans="1:9" ht="15" customHeight="1" x14ac:dyDescent="0.2">
      <c r="A211" s="28">
        <v>5</v>
      </c>
      <c r="B211" s="27"/>
      <c r="C211" s="61" t="s">
        <v>113</v>
      </c>
      <c r="D211" s="24">
        <v>1</v>
      </c>
      <c r="E211" s="24" t="s">
        <v>0</v>
      </c>
      <c r="F211" s="90">
        <v>0</v>
      </c>
      <c r="G211" s="79">
        <f t="shared" ref="G211:G212" si="52">D211*F211</f>
        <v>0</v>
      </c>
      <c r="H211" s="90">
        <v>0</v>
      </c>
      <c r="I211" s="80">
        <f t="shared" ref="I211:I212" si="53">D211*H211</f>
        <v>0</v>
      </c>
    </row>
    <row r="212" spans="1:9" ht="15" customHeight="1" x14ac:dyDescent="0.2">
      <c r="A212" s="28">
        <v>6</v>
      </c>
      <c r="B212" s="27"/>
      <c r="C212" s="61" t="s">
        <v>101</v>
      </c>
      <c r="D212" s="24">
        <v>2</v>
      </c>
      <c r="E212" s="24" t="s">
        <v>0</v>
      </c>
      <c r="F212" s="90">
        <v>0</v>
      </c>
      <c r="G212" s="79">
        <f t="shared" si="52"/>
        <v>0</v>
      </c>
      <c r="H212" s="90">
        <v>0</v>
      </c>
      <c r="I212" s="80">
        <f t="shared" si="53"/>
        <v>0</v>
      </c>
    </row>
    <row r="213" spans="1:9" ht="15" customHeight="1" x14ac:dyDescent="0.2">
      <c r="A213" s="28">
        <v>7</v>
      </c>
      <c r="B213" s="27"/>
      <c r="C213" s="61" t="s">
        <v>133</v>
      </c>
      <c r="D213" s="24">
        <v>210</v>
      </c>
      <c r="E213" s="24" t="s">
        <v>5</v>
      </c>
      <c r="F213" s="90">
        <v>0</v>
      </c>
      <c r="G213" s="79">
        <f t="shared" si="44"/>
        <v>0</v>
      </c>
      <c r="H213" s="90">
        <v>0</v>
      </c>
      <c r="I213" s="80">
        <f t="shared" si="45"/>
        <v>0</v>
      </c>
    </row>
    <row r="214" spans="1:9" ht="15" customHeight="1" x14ac:dyDescent="0.2">
      <c r="A214" s="28">
        <v>8</v>
      </c>
      <c r="B214" s="27"/>
      <c r="C214" s="61" t="s">
        <v>135</v>
      </c>
      <c r="D214" s="24">
        <v>30</v>
      </c>
      <c r="E214" s="24" t="s">
        <v>5</v>
      </c>
      <c r="F214" s="90">
        <v>0</v>
      </c>
      <c r="G214" s="79">
        <f t="shared" si="44"/>
        <v>0</v>
      </c>
      <c r="H214" s="90">
        <v>0</v>
      </c>
      <c r="I214" s="80">
        <f t="shared" si="45"/>
        <v>0</v>
      </c>
    </row>
    <row r="215" spans="1:9" ht="15" customHeight="1" x14ac:dyDescent="0.2">
      <c r="A215" s="28">
        <v>9</v>
      </c>
      <c r="B215" s="27"/>
      <c r="C215" s="61" t="s">
        <v>85</v>
      </c>
      <c r="D215" s="24">
        <v>1</v>
      </c>
      <c r="E215" s="24" t="s">
        <v>0</v>
      </c>
      <c r="F215" s="90">
        <v>0</v>
      </c>
      <c r="G215" s="79">
        <f t="shared" ref="G215:G218" si="54">D215*F215</f>
        <v>0</v>
      </c>
      <c r="H215" s="90">
        <v>0</v>
      </c>
      <c r="I215" s="80">
        <f t="shared" ref="I215:I218" si="55">D215*H215</f>
        <v>0</v>
      </c>
    </row>
    <row r="216" spans="1:9" ht="24.95" customHeight="1" x14ac:dyDescent="0.2">
      <c r="A216" s="28">
        <v>10</v>
      </c>
      <c r="B216" s="27"/>
      <c r="C216" s="61" t="s">
        <v>114</v>
      </c>
      <c r="D216" s="24">
        <v>1</v>
      </c>
      <c r="E216" s="24" t="s">
        <v>0</v>
      </c>
      <c r="F216" s="90">
        <v>0</v>
      </c>
      <c r="G216" s="79">
        <f t="shared" si="54"/>
        <v>0</v>
      </c>
      <c r="H216" s="90">
        <v>0</v>
      </c>
      <c r="I216" s="80">
        <f t="shared" si="55"/>
        <v>0</v>
      </c>
    </row>
    <row r="217" spans="1:9" ht="15" customHeight="1" x14ac:dyDescent="0.2">
      <c r="A217" s="28">
        <v>11</v>
      </c>
      <c r="B217" s="27"/>
      <c r="C217" s="61" t="s">
        <v>115</v>
      </c>
      <c r="D217" s="24">
        <v>3</v>
      </c>
      <c r="E217" s="24" t="s">
        <v>0</v>
      </c>
      <c r="F217" s="90">
        <v>0</v>
      </c>
      <c r="G217" s="79">
        <f t="shared" si="54"/>
        <v>0</v>
      </c>
      <c r="H217" s="90">
        <v>0</v>
      </c>
      <c r="I217" s="80">
        <f t="shared" si="55"/>
        <v>0</v>
      </c>
    </row>
    <row r="218" spans="1:9" ht="15" customHeight="1" x14ac:dyDescent="0.2">
      <c r="A218" s="28">
        <v>12</v>
      </c>
      <c r="B218" s="27"/>
      <c r="C218" s="61" t="s">
        <v>116</v>
      </c>
      <c r="D218" s="24">
        <v>2</v>
      </c>
      <c r="E218" s="24" t="s">
        <v>4</v>
      </c>
      <c r="F218" s="90">
        <v>0</v>
      </c>
      <c r="G218" s="79">
        <f t="shared" si="54"/>
        <v>0</v>
      </c>
      <c r="H218" s="90">
        <v>0</v>
      </c>
      <c r="I218" s="80">
        <f t="shared" si="55"/>
        <v>0</v>
      </c>
    </row>
    <row r="219" spans="1:9" ht="15" customHeight="1" x14ac:dyDescent="0.2">
      <c r="A219" s="28">
        <v>13</v>
      </c>
      <c r="B219" s="27"/>
      <c r="C219" s="61" t="s">
        <v>61</v>
      </c>
      <c r="D219" s="24">
        <v>6</v>
      </c>
      <c r="E219" s="24" t="s">
        <v>4</v>
      </c>
      <c r="F219" s="90">
        <v>0</v>
      </c>
      <c r="G219" s="79">
        <f t="shared" ref="G219" si="56">D219*F219</f>
        <v>0</v>
      </c>
      <c r="H219" s="90">
        <v>0</v>
      </c>
      <c r="I219" s="80">
        <f t="shared" ref="I219" si="57">D219*H219</f>
        <v>0</v>
      </c>
    </row>
    <row r="220" spans="1:9" s="26" customFormat="1" ht="15" customHeight="1" thickBot="1" x14ac:dyDescent="0.25">
      <c r="A220" s="111"/>
      <c r="B220" s="31"/>
      <c r="C220" s="113"/>
      <c r="D220" s="33"/>
      <c r="E220" s="115"/>
      <c r="F220" s="82"/>
      <c r="G220" s="82"/>
      <c r="H220" s="82"/>
      <c r="I220" s="83"/>
    </row>
    <row r="221" spans="1:9" s="26" customFormat="1" ht="15" customHeight="1" thickBot="1" x14ac:dyDescent="0.25">
      <c r="A221" s="125"/>
      <c r="B221" s="126"/>
      <c r="C221" s="35" t="s">
        <v>17</v>
      </c>
      <c r="D221" s="36"/>
      <c r="E221" s="37"/>
      <c r="F221" s="127">
        <f>SUM(G207:G220)</f>
        <v>0</v>
      </c>
      <c r="G221" s="128"/>
      <c r="H221" s="84"/>
      <c r="I221" s="85"/>
    </row>
    <row r="222" spans="1:9" s="26" customFormat="1" ht="15" customHeight="1" thickBot="1" x14ac:dyDescent="0.25">
      <c r="A222" s="125"/>
      <c r="B222" s="126"/>
      <c r="C222" s="35" t="s">
        <v>18</v>
      </c>
      <c r="D222" s="36"/>
      <c r="E222" s="37"/>
      <c r="F222" s="84"/>
      <c r="G222" s="84"/>
      <c r="H222" s="127">
        <f>SUM(I207:I221)</f>
        <v>0</v>
      </c>
      <c r="I222" s="129"/>
    </row>
    <row r="223" spans="1:9" s="26" customFormat="1" ht="15" customHeight="1" thickBot="1" x14ac:dyDescent="0.25">
      <c r="A223" s="125"/>
      <c r="B223" s="126"/>
      <c r="C223" s="35" t="s">
        <v>21</v>
      </c>
      <c r="D223" s="36"/>
      <c r="E223" s="37"/>
      <c r="F223" s="84"/>
      <c r="G223" s="84"/>
      <c r="H223" s="127">
        <f>F221+H222</f>
        <v>0</v>
      </c>
      <c r="I223" s="129"/>
    </row>
    <row r="224" spans="1:9" s="26" customFormat="1" ht="12" customHeight="1" x14ac:dyDescent="0.2">
      <c r="A224" s="12"/>
      <c r="B224" s="60"/>
      <c r="C224" s="11"/>
      <c r="D224" s="12"/>
      <c r="E224" s="38"/>
      <c r="F224" s="86"/>
      <c r="G224" s="86"/>
      <c r="H224" s="86"/>
      <c r="I224" s="91"/>
    </row>
    <row r="225" spans="1:9" ht="16.5" thickBot="1" x14ac:dyDescent="0.25">
      <c r="A225" s="26"/>
      <c r="B225" s="40">
        <v>12</v>
      </c>
      <c r="C225" s="9" t="s">
        <v>27</v>
      </c>
      <c r="D225" s="41"/>
      <c r="E225" s="3"/>
      <c r="F225" s="87"/>
      <c r="G225" s="73"/>
    </row>
    <row r="226" spans="1:9" x14ac:dyDescent="0.2">
      <c r="A226" s="132" t="s">
        <v>1</v>
      </c>
      <c r="B226" s="134" t="s">
        <v>14</v>
      </c>
      <c r="C226" s="136" t="s">
        <v>2</v>
      </c>
      <c r="D226" s="138" t="s">
        <v>11</v>
      </c>
      <c r="E226" s="138" t="s">
        <v>7</v>
      </c>
      <c r="F226" s="140" t="s">
        <v>15</v>
      </c>
      <c r="G226" s="140"/>
      <c r="H226" s="141" t="s">
        <v>16</v>
      </c>
      <c r="I226" s="142"/>
    </row>
    <row r="227" spans="1:9" ht="15" customHeight="1" thickBot="1" x14ac:dyDescent="0.25">
      <c r="A227" s="133"/>
      <c r="B227" s="135"/>
      <c r="C227" s="137"/>
      <c r="D227" s="139"/>
      <c r="E227" s="139"/>
      <c r="F227" s="74" t="s">
        <v>3</v>
      </c>
      <c r="G227" s="74" t="s">
        <v>12</v>
      </c>
      <c r="H227" s="74" t="s">
        <v>3</v>
      </c>
      <c r="I227" s="75" t="s">
        <v>12</v>
      </c>
    </row>
    <row r="228" spans="1:9" x14ac:dyDescent="0.2">
      <c r="A228" s="44"/>
      <c r="B228" s="43"/>
      <c r="C228" s="18"/>
      <c r="D228" s="20"/>
      <c r="E228" s="19"/>
      <c r="F228" s="76"/>
      <c r="G228" s="76"/>
      <c r="H228" s="77"/>
      <c r="I228" s="78"/>
    </row>
    <row r="229" spans="1:9" ht="15" customHeight="1" x14ac:dyDescent="0.2">
      <c r="A229" s="28">
        <v>1</v>
      </c>
      <c r="B229" s="27"/>
      <c r="C229" s="23" t="s">
        <v>52</v>
      </c>
      <c r="D229" s="24">
        <v>30</v>
      </c>
      <c r="E229" s="24" t="s">
        <v>5</v>
      </c>
      <c r="F229" s="79">
        <v>0</v>
      </c>
      <c r="G229" s="79">
        <f>D229*F229</f>
        <v>0</v>
      </c>
      <c r="H229" s="81">
        <v>0</v>
      </c>
      <c r="I229" s="80">
        <f>D229*H229</f>
        <v>0</v>
      </c>
    </row>
    <row r="230" spans="1:9" ht="15" customHeight="1" x14ac:dyDescent="0.2">
      <c r="A230" s="28">
        <v>2</v>
      </c>
      <c r="B230" s="27"/>
      <c r="C230" s="23" t="s">
        <v>117</v>
      </c>
      <c r="D230" s="24">
        <v>6</v>
      </c>
      <c r="E230" s="24" t="s">
        <v>0</v>
      </c>
      <c r="F230" s="79">
        <v>0</v>
      </c>
      <c r="G230" s="79">
        <f>D230*F230</f>
        <v>0</v>
      </c>
      <c r="H230" s="81">
        <v>0</v>
      </c>
      <c r="I230" s="80">
        <f>D230*H230</f>
        <v>0</v>
      </c>
    </row>
    <row r="231" spans="1:9" ht="15" customHeight="1" x14ac:dyDescent="0.2">
      <c r="A231" s="28">
        <v>3</v>
      </c>
      <c r="B231" s="27"/>
      <c r="C231" s="23" t="s">
        <v>118</v>
      </c>
      <c r="D231" s="24">
        <v>6</v>
      </c>
      <c r="E231" s="24" t="s">
        <v>0</v>
      </c>
      <c r="F231" s="79">
        <v>0</v>
      </c>
      <c r="G231" s="79">
        <f>D231*F231</f>
        <v>0</v>
      </c>
      <c r="H231" s="81">
        <v>0</v>
      </c>
      <c r="I231" s="80">
        <f>D231*H231</f>
        <v>0</v>
      </c>
    </row>
    <row r="232" spans="1:9" ht="12.75" thickBot="1" x14ac:dyDescent="0.25">
      <c r="A232" s="45"/>
      <c r="B232" s="46"/>
      <c r="C232" s="32"/>
      <c r="D232" s="33"/>
      <c r="E232" s="33"/>
      <c r="F232" s="92"/>
      <c r="G232" s="82"/>
      <c r="H232" s="93"/>
      <c r="I232" s="83"/>
    </row>
    <row r="233" spans="1:9" s="26" customFormat="1" ht="15" customHeight="1" thickBot="1" x14ac:dyDescent="0.25">
      <c r="A233" s="125"/>
      <c r="B233" s="126"/>
      <c r="C233" s="35" t="s">
        <v>17</v>
      </c>
      <c r="D233" s="36"/>
      <c r="E233" s="37"/>
      <c r="F233" s="127">
        <f>SUM(G229:G232)</f>
        <v>0</v>
      </c>
      <c r="G233" s="128"/>
      <c r="H233" s="84"/>
      <c r="I233" s="85"/>
    </row>
    <row r="234" spans="1:9" s="26" customFormat="1" ht="15" customHeight="1" thickBot="1" x14ac:dyDescent="0.25">
      <c r="A234" s="125"/>
      <c r="B234" s="126"/>
      <c r="C234" s="35" t="s">
        <v>18</v>
      </c>
      <c r="D234" s="36"/>
      <c r="E234" s="37"/>
      <c r="F234" s="84"/>
      <c r="G234" s="84"/>
      <c r="H234" s="127">
        <f>SUM(I229:I233)</f>
        <v>0</v>
      </c>
      <c r="I234" s="129"/>
    </row>
    <row r="235" spans="1:9" s="26" customFormat="1" ht="15" customHeight="1" thickBot="1" x14ac:dyDescent="0.25">
      <c r="A235" s="125"/>
      <c r="B235" s="126"/>
      <c r="C235" s="35" t="s">
        <v>21</v>
      </c>
      <c r="D235" s="36"/>
      <c r="E235" s="37"/>
      <c r="F235" s="84"/>
      <c r="G235" s="84"/>
      <c r="H235" s="127">
        <f>F233+H234</f>
        <v>0</v>
      </c>
      <c r="I235" s="129"/>
    </row>
  </sheetData>
  <mergeCells count="175">
    <mergeCell ref="E167:E168"/>
    <mergeCell ref="F167:G167"/>
    <mergeCell ref="B167:B168"/>
    <mergeCell ref="A140:B140"/>
    <mergeCell ref="H167:I167"/>
    <mergeCell ref="D167:D168"/>
    <mergeCell ref="A179:B179"/>
    <mergeCell ref="A152:B152"/>
    <mergeCell ref="H152:I152"/>
    <mergeCell ref="A150:B150"/>
    <mergeCell ref="F150:G150"/>
    <mergeCell ref="H143:I143"/>
    <mergeCell ref="A151:B151"/>
    <mergeCell ref="H151:I151"/>
    <mergeCell ref="C204:C205"/>
    <mergeCell ref="D204:D205"/>
    <mergeCell ref="E204:E205"/>
    <mergeCell ref="F204:G204"/>
    <mergeCell ref="H204:I204"/>
    <mergeCell ref="A221:B221"/>
    <mergeCell ref="F221:G221"/>
    <mergeCell ref="E184:E185"/>
    <mergeCell ref="F184:G184"/>
    <mergeCell ref="H184:I184"/>
    <mergeCell ref="A181:B181"/>
    <mergeCell ref="F179:G179"/>
    <mergeCell ref="A167:A168"/>
    <mergeCell ref="A180:B180"/>
    <mergeCell ref="H180:I180"/>
    <mergeCell ref="A234:B234"/>
    <mergeCell ref="H234:I234"/>
    <mergeCell ref="C167:C168"/>
    <mergeCell ref="A222:B222"/>
    <mergeCell ref="A199:B199"/>
    <mergeCell ref="F199:G199"/>
    <mergeCell ref="A200:B200"/>
    <mergeCell ref="H200:I200"/>
    <mergeCell ref="A201:B201"/>
    <mergeCell ref="H201:I201"/>
    <mergeCell ref="A184:A185"/>
    <mergeCell ref="B184:B185"/>
    <mergeCell ref="C184:C185"/>
    <mergeCell ref="D184:D185"/>
    <mergeCell ref="H222:I222"/>
    <mergeCell ref="A223:B223"/>
    <mergeCell ref="H223:I223"/>
    <mergeCell ref="A204:A205"/>
    <mergeCell ref="B204:B205"/>
    <mergeCell ref="A235:B235"/>
    <mergeCell ref="H235:I235"/>
    <mergeCell ref="A226:A227"/>
    <mergeCell ref="B226:B227"/>
    <mergeCell ref="C226:C227"/>
    <mergeCell ref="D226:D227"/>
    <mergeCell ref="E226:E227"/>
    <mergeCell ref="F226:G226"/>
    <mergeCell ref="H226:I226"/>
    <mergeCell ref="A233:B233"/>
    <mergeCell ref="F233:G233"/>
    <mergeCell ref="A1:I1"/>
    <mergeCell ref="H10:I10"/>
    <mergeCell ref="F23:G23"/>
    <mergeCell ref="H23:I23"/>
    <mergeCell ref="A23:A24"/>
    <mergeCell ref="B23:B24"/>
    <mergeCell ref="C23:C24"/>
    <mergeCell ref="A5:A20"/>
    <mergeCell ref="A54:B54"/>
    <mergeCell ref="H5:I5"/>
    <mergeCell ref="H6:I6"/>
    <mergeCell ref="D23:D24"/>
    <mergeCell ref="E23:E24"/>
    <mergeCell ref="H8:I8"/>
    <mergeCell ref="H54:I54"/>
    <mergeCell ref="H20:I20"/>
    <mergeCell ref="H18:I18"/>
    <mergeCell ref="H13:I13"/>
    <mergeCell ref="H14:I14"/>
    <mergeCell ref="H16:I16"/>
    <mergeCell ref="H7:I7"/>
    <mergeCell ref="H9:I9"/>
    <mergeCell ref="F53:G53"/>
    <mergeCell ref="H15:I15"/>
    <mergeCell ref="A58:A59"/>
    <mergeCell ref="B58:B59"/>
    <mergeCell ref="C58:C59"/>
    <mergeCell ref="D58:D59"/>
    <mergeCell ref="E58:E59"/>
    <mergeCell ref="F58:G58"/>
    <mergeCell ref="F72:G72"/>
    <mergeCell ref="H55:I55"/>
    <mergeCell ref="A53:B53"/>
    <mergeCell ref="A55:B55"/>
    <mergeCell ref="H140:I140"/>
    <mergeCell ref="E77:E78"/>
    <mergeCell ref="A86:B86"/>
    <mergeCell ref="F86:G86"/>
    <mergeCell ref="H103:I103"/>
    <mergeCell ref="A106:A107"/>
    <mergeCell ref="B106:B107"/>
    <mergeCell ref="A138:B138"/>
    <mergeCell ref="C106:C107"/>
    <mergeCell ref="D106:D107"/>
    <mergeCell ref="E106:E107"/>
    <mergeCell ref="F106:G106"/>
    <mergeCell ref="H106:I106"/>
    <mergeCell ref="A122:B122"/>
    <mergeCell ref="F122:G122"/>
    <mergeCell ref="F138:G138"/>
    <mergeCell ref="D91:D92"/>
    <mergeCell ref="E91:E92"/>
    <mergeCell ref="F91:G91"/>
    <mergeCell ref="A101:B101"/>
    <mergeCell ref="A102:B102"/>
    <mergeCell ref="H139:I139"/>
    <mergeCell ref="A139:B139"/>
    <mergeCell ref="H11:I11"/>
    <mergeCell ref="H12:I12"/>
    <mergeCell ref="F101:G101"/>
    <mergeCell ref="A87:B87"/>
    <mergeCell ref="A77:A78"/>
    <mergeCell ref="H102:I102"/>
    <mergeCell ref="A103:B103"/>
    <mergeCell ref="B77:B78"/>
    <mergeCell ref="H87:I87"/>
    <mergeCell ref="H77:I77"/>
    <mergeCell ref="H88:I88"/>
    <mergeCell ref="A88:B88"/>
    <mergeCell ref="A91:A92"/>
    <mergeCell ref="B91:B92"/>
    <mergeCell ref="C91:C92"/>
    <mergeCell ref="A73:B73"/>
    <mergeCell ref="H73:I73"/>
    <mergeCell ref="F77:G77"/>
    <mergeCell ref="C77:C78"/>
    <mergeCell ref="D77:D78"/>
    <mergeCell ref="H91:I91"/>
    <mergeCell ref="H58:I58"/>
    <mergeCell ref="A72:B72"/>
    <mergeCell ref="H17:I17"/>
    <mergeCell ref="F127:G127"/>
    <mergeCell ref="B127:B128"/>
    <mergeCell ref="C127:C128"/>
    <mergeCell ref="D127:D128"/>
    <mergeCell ref="E127:E128"/>
    <mergeCell ref="A127:A128"/>
    <mergeCell ref="A123:B123"/>
    <mergeCell ref="H123:I123"/>
    <mergeCell ref="A124:B124"/>
    <mergeCell ref="H124:I124"/>
    <mergeCell ref="H127:I127"/>
    <mergeCell ref="A3:I3"/>
    <mergeCell ref="A162:B162"/>
    <mergeCell ref="F162:G162"/>
    <mergeCell ref="A163:B163"/>
    <mergeCell ref="H163:I163"/>
    <mergeCell ref="A164:B164"/>
    <mergeCell ref="H164:I164"/>
    <mergeCell ref="H181:I181"/>
    <mergeCell ref="H19:I19"/>
    <mergeCell ref="A74:B74"/>
    <mergeCell ref="H74:I74"/>
    <mergeCell ref="A155:A156"/>
    <mergeCell ref="B155:B156"/>
    <mergeCell ref="C155:C156"/>
    <mergeCell ref="D155:D156"/>
    <mergeCell ref="E155:E156"/>
    <mergeCell ref="F155:G155"/>
    <mergeCell ref="H155:I155"/>
    <mergeCell ref="A143:A144"/>
    <mergeCell ref="B143:B144"/>
    <mergeCell ref="C143:C144"/>
    <mergeCell ref="D143:D144"/>
    <mergeCell ref="E143:E144"/>
    <mergeCell ref="F143:G143"/>
  </mergeCells>
  <phoneticPr fontId="0" type="noConversion"/>
  <pageMargins left="0.48" right="0.54" top="0.46" bottom="0.2" header="0.38" footer="0.17"/>
  <pageSetup paperSize="9" scale="70" fitToHeight="0" orientation="portrait" r:id="rId1"/>
  <headerFooter alignWithMargins="0"/>
  <rowBreaks count="3" manualBreakCount="3">
    <brk id="75" max="16383" man="1"/>
    <brk id="141" max="16383" man="1"/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vykaz</vt:lpstr>
      <vt:lpstr>vykaz!Oblast_tisku</vt:lpstr>
      <vt:lpstr>vykaz!Print_Area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Radka</dc:creator>
  <cp:lastModifiedBy>Pospisil Josef</cp:lastModifiedBy>
  <cp:lastPrinted>2018-12-03T09:07:48Z</cp:lastPrinted>
  <dcterms:created xsi:type="dcterms:W3CDTF">2007-11-07T16:59:35Z</dcterms:created>
  <dcterms:modified xsi:type="dcterms:W3CDTF">2020-04-23T08:42:27Z</dcterms:modified>
</cp:coreProperties>
</file>